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729"/>
  <workbookPr/>
  <mc:AlternateContent xmlns:mc="http://schemas.openxmlformats.org/markup-compatibility/2006">
    <mc:Choice Requires="x15">
      <x15ac:absPath xmlns:x15ac="http://schemas.microsoft.com/office/spreadsheetml/2010/11/ac" url="C:\Users\HITis\SkyDrive\Documenten\Documenten\2016\Excel 2016 oefenbestanden\Af\"/>
    </mc:Choice>
  </mc:AlternateContent>
  <bookViews>
    <workbookView xWindow="480" yWindow="30" windowWidth="15600" windowHeight="8760"/>
  </bookViews>
  <sheets>
    <sheet name="Assorti 1" sheetId="4" r:id="rId1"/>
    <sheet name="Assorti 2" sheetId="5" r:id="rId2"/>
    <sheet name="Assorti 3" sheetId="6" r:id="rId3"/>
  </sheets>
  <definedNames>
    <definedName name="_xlnm._FilterDatabase" localSheetId="0" hidden="1">'Assorti 1'!$B$6:$J$378</definedName>
    <definedName name="_xlnm._FilterDatabase" localSheetId="1" hidden="1">'Assorti 2'!$A$6:$I$378</definedName>
    <definedName name="_xlnm._FilterDatabase" localSheetId="2" hidden="1">'Assorti 3'!$A$6:$K$378</definedName>
  </definedNames>
  <calcPr calcId="162913"/>
</workbook>
</file>

<file path=xl/calcChain.xml><?xml version="1.0" encoding="utf-8"?>
<calcChain xmlns="http://schemas.openxmlformats.org/spreadsheetml/2006/main">
  <c r="H8" i="6" l="1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5" i="6"/>
  <c r="H56" i="6"/>
  <c r="H57" i="6"/>
  <c r="H58" i="6"/>
  <c r="H59" i="6"/>
  <c r="H60" i="6"/>
  <c r="H61" i="6"/>
  <c r="H62" i="6"/>
  <c r="H63" i="6"/>
  <c r="H64" i="6"/>
  <c r="H65" i="6"/>
  <c r="H66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114" i="6"/>
  <c r="H115" i="6"/>
  <c r="H116" i="6"/>
  <c r="H117" i="6"/>
  <c r="H118" i="6"/>
  <c r="H119" i="6"/>
  <c r="H120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H154" i="6"/>
  <c r="H155" i="6"/>
  <c r="H156" i="6"/>
  <c r="H157" i="6"/>
  <c r="H158" i="6"/>
  <c r="H159" i="6"/>
  <c r="H160" i="6"/>
  <c r="H161" i="6"/>
  <c r="H162" i="6"/>
  <c r="H163" i="6"/>
  <c r="H164" i="6"/>
  <c r="H165" i="6"/>
  <c r="H166" i="6"/>
  <c r="H167" i="6"/>
  <c r="H168" i="6"/>
  <c r="H169" i="6"/>
  <c r="H170" i="6"/>
  <c r="H171" i="6"/>
  <c r="H172" i="6"/>
  <c r="H173" i="6"/>
  <c r="H174" i="6"/>
  <c r="H175" i="6"/>
  <c r="H176" i="6"/>
  <c r="H177" i="6"/>
  <c r="H178" i="6"/>
  <c r="H179" i="6"/>
  <c r="H180" i="6"/>
  <c r="H181" i="6"/>
  <c r="H182" i="6"/>
  <c r="H183" i="6"/>
  <c r="H184" i="6"/>
  <c r="H185" i="6"/>
  <c r="H186" i="6"/>
  <c r="H187" i="6"/>
  <c r="H188" i="6"/>
  <c r="H189" i="6"/>
  <c r="H190" i="6"/>
  <c r="H191" i="6"/>
  <c r="H192" i="6"/>
  <c r="H193" i="6"/>
  <c r="H194" i="6"/>
  <c r="H195" i="6"/>
  <c r="H196" i="6"/>
  <c r="H197" i="6"/>
  <c r="H198" i="6"/>
  <c r="H199" i="6"/>
  <c r="H200" i="6"/>
  <c r="H201" i="6"/>
  <c r="H202" i="6"/>
  <c r="H203" i="6"/>
  <c r="H204" i="6"/>
  <c r="H205" i="6"/>
  <c r="H206" i="6"/>
  <c r="H207" i="6"/>
  <c r="H208" i="6"/>
  <c r="H209" i="6"/>
  <c r="H210" i="6"/>
  <c r="H211" i="6"/>
  <c r="H212" i="6"/>
  <c r="H213" i="6"/>
  <c r="H214" i="6"/>
  <c r="H215" i="6"/>
  <c r="H216" i="6"/>
  <c r="H217" i="6"/>
  <c r="H218" i="6"/>
  <c r="H219" i="6"/>
  <c r="H220" i="6"/>
  <c r="H221" i="6"/>
  <c r="H222" i="6"/>
  <c r="H223" i="6"/>
  <c r="H224" i="6"/>
  <c r="H225" i="6"/>
  <c r="H226" i="6"/>
  <c r="H227" i="6"/>
  <c r="H228" i="6"/>
  <c r="H229" i="6"/>
  <c r="H230" i="6"/>
  <c r="H231" i="6"/>
  <c r="H232" i="6"/>
  <c r="H233" i="6"/>
  <c r="H234" i="6"/>
  <c r="H235" i="6"/>
  <c r="H236" i="6"/>
  <c r="H237" i="6"/>
  <c r="H238" i="6"/>
  <c r="H239" i="6"/>
  <c r="H240" i="6"/>
  <c r="H241" i="6"/>
  <c r="H242" i="6"/>
  <c r="H243" i="6"/>
  <c r="H244" i="6"/>
  <c r="H245" i="6"/>
  <c r="H246" i="6"/>
  <c r="H247" i="6"/>
  <c r="H248" i="6"/>
  <c r="H249" i="6"/>
  <c r="H250" i="6"/>
  <c r="H251" i="6"/>
  <c r="H252" i="6"/>
  <c r="H253" i="6"/>
  <c r="H254" i="6"/>
  <c r="H255" i="6"/>
  <c r="H256" i="6"/>
  <c r="H257" i="6"/>
  <c r="H258" i="6"/>
  <c r="H259" i="6"/>
  <c r="H260" i="6"/>
  <c r="H261" i="6"/>
  <c r="H262" i="6"/>
  <c r="H263" i="6"/>
  <c r="H264" i="6"/>
  <c r="H265" i="6"/>
  <c r="H266" i="6"/>
  <c r="H267" i="6"/>
  <c r="H268" i="6"/>
  <c r="H269" i="6"/>
  <c r="H270" i="6"/>
  <c r="H271" i="6"/>
  <c r="H272" i="6"/>
  <c r="H273" i="6"/>
  <c r="H274" i="6"/>
  <c r="H275" i="6"/>
  <c r="H276" i="6"/>
  <c r="H277" i="6"/>
  <c r="H278" i="6"/>
  <c r="H279" i="6"/>
  <c r="H280" i="6"/>
  <c r="H281" i="6"/>
  <c r="H282" i="6"/>
  <c r="H283" i="6"/>
  <c r="H284" i="6"/>
  <c r="H285" i="6"/>
  <c r="H286" i="6"/>
  <c r="H287" i="6"/>
  <c r="H288" i="6"/>
  <c r="H289" i="6"/>
  <c r="H290" i="6"/>
  <c r="H291" i="6"/>
  <c r="H292" i="6"/>
  <c r="H293" i="6"/>
  <c r="H294" i="6"/>
  <c r="H295" i="6"/>
  <c r="H296" i="6"/>
  <c r="H297" i="6"/>
  <c r="H298" i="6"/>
  <c r="H299" i="6"/>
  <c r="H300" i="6"/>
  <c r="H301" i="6"/>
  <c r="H302" i="6"/>
  <c r="H303" i="6"/>
  <c r="H304" i="6"/>
  <c r="H305" i="6"/>
  <c r="H306" i="6"/>
  <c r="H307" i="6"/>
  <c r="H308" i="6"/>
  <c r="H309" i="6"/>
  <c r="H310" i="6"/>
  <c r="H311" i="6"/>
  <c r="H312" i="6"/>
  <c r="H313" i="6"/>
  <c r="H314" i="6"/>
  <c r="H315" i="6"/>
  <c r="H316" i="6"/>
  <c r="H317" i="6"/>
  <c r="H318" i="6"/>
  <c r="H319" i="6"/>
  <c r="H320" i="6"/>
  <c r="H321" i="6"/>
  <c r="H322" i="6"/>
  <c r="H323" i="6"/>
  <c r="H324" i="6"/>
  <c r="H325" i="6"/>
  <c r="H326" i="6"/>
  <c r="H327" i="6"/>
  <c r="H328" i="6"/>
  <c r="H329" i="6"/>
  <c r="H330" i="6"/>
  <c r="H331" i="6"/>
  <c r="H332" i="6"/>
  <c r="H333" i="6"/>
  <c r="H334" i="6"/>
  <c r="H335" i="6"/>
  <c r="H336" i="6"/>
  <c r="H337" i="6"/>
  <c r="H338" i="6"/>
  <c r="H339" i="6"/>
  <c r="H340" i="6"/>
  <c r="H341" i="6"/>
  <c r="H342" i="6"/>
  <c r="H343" i="6"/>
  <c r="H344" i="6"/>
  <c r="H345" i="6"/>
  <c r="H346" i="6"/>
  <c r="H347" i="6"/>
  <c r="H348" i="6"/>
  <c r="H349" i="6"/>
  <c r="H350" i="6"/>
  <c r="H351" i="6"/>
  <c r="H352" i="6"/>
  <c r="H353" i="6"/>
  <c r="H354" i="6"/>
  <c r="H355" i="6"/>
  <c r="H356" i="6"/>
  <c r="H357" i="6"/>
  <c r="H358" i="6"/>
  <c r="H359" i="6"/>
  <c r="H360" i="6"/>
  <c r="H361" i="6"/>
  <c r="H362" i="6"/>
  <c r="H363" i="6"/>
  <c r="H364" i="6"/>
  <c r="H365" i="6"/>
  <c r="H366" i="6"/>
  <c r="H367" i="6"/>
  <c r="H368" i="6"/>
  <c r="H369" i="6"/>
  <c r="H370" i="6"/>
  <c r="H371" i="6"/>
  <c r="H372" i="6"/>
  <c r="H373" i="6"/>
  <c r="H374" i="6"/>
  <c r="H375" i="6"/>
  <c r="H376" i="6"/>
  <c r="H377" i="6"/>
  <c r="H378" i="6"/>
  <c r="H7" i="6"/>
  <c r="H24" i="4" l="1"/>
  <c r="H157" i="4"/>
  <c r="H372" i="4"/>
  <c r="H55" i="4"/>
  <c r="H149" i="4"/>
  <c r="H227" i="4"/>
  <c r="H187" i="4"/>
  <c r="H86" i="4"/>
  <c r="H139" i="4"/>
  <c r="H268" i="4"/>
  <c r="H356" i="4"/>
  <c r="H281" i="4"/>
  <c r="H331" i="4"/>
  <c r="H77" i="4"/>
  <c r="H296" i="4"/>
  <c r="H132" i="4"/>
  <c r="H248" i="4"/>
  <c r="H323" i="4"/>
  <c r="H251" i="4"/>
  <c r="H200" i="4"/>
  <c r="H254" i="4"/>
  <c r="H193" i="4"/>
  <c r="H110" i="4"/>
  <c r="H202" i="4"/>
  <c r="H155" i="4"/>
  <c r="H61" i="4"/>
  <c r="H354" i="4"/>
  <c r="H119" i="4"/>
  <c r="H37" i="4"/>
  <c r="H256" i="4"/>
  <c r="H52" i="4"/>
  <c r="H53" i="4"/>
  <c r="H32" i="4"/>
  <c r="H257" i="4"/>
  <c r="H272" i="4"/>
  <c r="H125" i="4"/>
  <c r="H172" i="4"/>
  <c r="H181" i="4"/>
  <c r="H133" i="4"/>
  <c r="H9" i="4"/>
  <c r="H98" i="4"/>
  <c r="H136" i="4"/>
  <c r="H204" i="4"/>
  <c r="H280" i="4"/>
  <c r="H96" i="4"/>
  <c r="H166" i="4"/>
  <c r="H188" i="4"/>
  <c r="H203" i="4"/>
  <c r="H273" i="4"/>
  <c r="H373" i="4"/>
  <c r="H211" i="4"/>
  <c r="H199" i="4"/>
  <c r="H213" i="4"/>
  <c r="H164" i="4"/>
  <c r="H219" i="4"/>
  <c r="H38" i="4"/>
  <c r="H309" i="4"/>
  <c r="H19" i="4"/>
  <c r="H314" i="4"/>
  <c r="H253" i="4"/>
  <c r="H116" i="4"/>
  <c r="H360" i="4"/>
  <c r="H209" i="4"/>
  <c r="H344" i="4"/>
  <c r="H267" i="4"/>
  <c r="H224" i="4"/>
  <c r="H171" i="4"/>
  <c r="H216" i="4"/>
  <c r="H198" i="4"/>
  <c r="H235" i="4"/>
  <c r="H328" i="4"/>
  <c r="H237" i="4"/>
  <c r="H35" i="4"/>
  <c r="H43" i="4"/>
  <c r="H80" i="4"/>
  <c r="H69" i="4"/>
  <c r="H161" i="4"/>
  <c r="H128" i="4"/>
  <c r="H221" i="4"/>
  <c r="H282" i="4"/>
  <c r="H234" i="4"/>
  <c r="H311" i="4"/>
  <c r="H284" i="4"/>
  <c r="H218" i="4"/>
  <c r="H176" i="4"/>
  <c r="H107" i="4"/>
  <c r="H51" i="4"/>
  <c r="H346" i="4"/>
  <c r="H191" i="4"/>
  <c r="H232" i="4"/>
  <c r="H160" i="4"/>
  <c r="H233" i="4"/>
  <c r="H100" i="4"/>
  <c r="H310" i="4"/>
  <c r="H358" i="4"/>
  <c r="H214" i="4"/>
  <c r="H135" i="4"/>
  <c r="H265" i="4"/>
  <c r="H179" i="4"/>
  <c r="H158" i="4"/>
  <c r="H118" i="4"/>
  <c r="H169" i="4"/>
  <c r="H374" i="4"/>
  <c r="H95" i="4"/>
  <c r="H151" i="4"/>
  <c r="H60" i="4"/>
  <c r="H298" i="4"/>
  <c r="H49" i="4"/>
  <c r="H145" i="4"/>
  <c r="H252" i="4"/>
  <c r="H39" i="4"/>
  <c r="H376" i="4"/>
  <c r="H123" i="4"/>
  <c r="H259" i="4"/>
  <c r="H339" i="4"/>
  <c r="H182" i="4"/>
  <c r="H263" i="4"/>
  <c r="H134" i="4"/>
  <c r="H144" i="4"/>
  <c r="H64" i="4"/>
  <c r="H241" i="4"/>
  <c r="H16" i="4"/>
  <c r="H230" i="4"/>
  <c r="H329" i="4"/>
  <c r="H266" i="4"/>
  <c r="H246" i="4"/>
  <c r="H102" i="4"/>
  <c r="H44" i="4"/>
  <c r="H353" i="4"/>
  <c r="H14" i="4"/>
  <c r="H330" i="4"/>
  <c r="H324" i="4"/>
  <c r="H129" i="4"/>
  <c r="H319" i="4"/>
  <c r="H50" i="4"/>
  <c r="H287" i="4"/>
  <c r="H22" i="4"/>
  <c r="H10" i="4"/>
  <c r="H190" i="4"/>
  <c r="H90" i="4"/>
  <c r="H336" i="4"/>
  <c r="H29" i="4"/>
  <c r="H208" i="4"/>
  <c r="H240" i="4"/>
  <c r="H295" i="4"/>
  <c r="H42" i="4"/>
  <c r="H147" i="4"/>
  <c r="H210" i="4"/>
  <c r="H143" i="4"/>
  <c r="H341" i="4"/>
  <c r="H236" i="4"/>
  <c r="H276" i="4"/>
  <c r="H229" i="4"/>
  <c r="H183" i="4"/>
  <c r="H76" i="4"/>
  <c r="H165" i="4"/>
  <c r="H112" i="4"/>
  <c r="H105" i="4"/>
  <c r="H247" i="4"/>
  <c r="H359" i="4"/>
  <c r="H195" i="4"/>
  <c r="H97" i="4"/>
  <c r="H278" i="4"/>
  <c r="H291" i="4"/>
  <c r="H306" i="4"/>
  <c r="H92" i="4"/>
  <c r="H79" i="4"/>
  <c r="H72" i="4"/>
  <c r="H25" i="4"/>
  <c r="H244" i="4"/>
  <c r="H15" i="4"/>
  <c r="H304" i="4"/>
  <c r="H89" i="4"/>
  <c r="H70" i="4"/>
  <c r="H305" i="4"/>
  <c r="H315" i="4"/>
  <c r="H279" i="4"/>
  <c r="H167" i="4"/>
  <c r="H103" i="4"/>
  <c r="H294" i="4"/>
  <c r="H375" i="4"/>
  <c r="H81" i="4"/>
  <c r="H222" i="4"/>
  <c r="H325" i="4"/>
  <c r="H260" i="4"/>
  <c r="H220" i="4"/>
  <c r="H178" i="4"/>
  <c r="H62" i="4"/>
  <c r="H78" i="4"/>
  <c r="H184" i="4"/>
  <c r="H174" i="4"/>
  <c r="H84" i="4"/>
  <c r="H207" i="4"/>
  <c r="H122" i="4"/>
  <c r="H23" i="4"/>
  <c r="H28" i="4"/>
  <c r="H317" i="4"/>
  <c r="H355" i="4"/>
  <c r="H366" i="4"/>
  <c r="H99" i="4"/>
  <c r="H258" i="4"/>
  <c r="H368" i="4"/>
  <c r="H333" i="4"/>
  <c r="H138" i="4"/>
  <c r="H299" i="4"/>
  <c r="H274" i="4"/>
  <c r="H275" i="4"/>
  <c r="H286" i="4"/>
  <c r="H17" i="4"/>
  <c r="H121" i="4"/>
  <c r="H215" i="4"/>
  <c r="H46" i="4"/>
  <c r="H377" i="4"/>
  <c r="H205" i="4"/>
  <c r="H34" i="4"/>
  <c r="H185" i="4"/>
  <c r="H338" i="4"/>
  <c r="H11" i="4"/>
  <c r="H206" i="4"/>
  <c r="H173" i="4"/>
  <c r="H223" i="4"/>
  <c r="H302" i="4"/>
  <c r="H26" i="4"/>
  <c r="H365" i="4"/>
  <c r="H290" i="4"/>
  <c r="H126" i="4"/>
  <c r="H12" i="4"/>
  <c r="H285" i="4"/>
  <c r="H124" i="4"/>
  <c r="H308" i="4"/>
  <c r="H307" i="4"/>
  <c r="H367" i="4"/>
  <c r="H36" i="4"/>
  <c r="H120" i="4"/>
  <c r="H21" i="4"/>
  <c r="H322" i="4"/>
  <c r="H152" i="4"/>
  <c r="H113" i="4"/>
  <c r="H154" i="4"/>
  <c r="H334" i="4"/>
  <c r="H316" i="4"/>
  <c r="H245" i="4"/>
  <c r="H83" i="4"/>
  <c r="H40" i="4"/>
  <c r="H297" i="4"/>
  <c r="H177" i="4"/>
  <c r="H59" i="4"/>
  <c r="H269" i="4"/>
  <c r="H150" i="4"/>
  <c r="H66" i="4"/>
  <c r="H57" i="4"/>
  <c r="H180" i="4"/>
  <c r="H8" i="4"/>
  <c r="H270" i="4"/>
  <c r="H345" i="4"/>
  <c r="H74" i="4"/>
  <c r="H153" i="4"/>
  <c r="H342" i="4"/>
  <c r="H93" i="4"/>
  <c r="H361" i="4"/>
  <c r="H163" i="4"/>
  <c r="H364" i="4"/>
  <c r="H63" i="4"/>
  <c r="H101" i="4"/>
  <c r="H82" i="4"/>
  <c r="H197" i="4"/>
  <c r="H137" i="4"/>
  <c r="H127" i="4"/>
  <c r="H85" i="4"/>
  <c r="H350" i="4"/>
  <c r="H249" i="4"/>
  <c r="H271" i="4"/>
  <c r="H289" i="4"/>
  <c r="H250" i="4"/>
  <c r="H58" i="4"/>
  <c r="H27" i="4"/>
  <c r="H94" i="4"/>
  <c r="H320" i="4"/>
  <c r="H117" i="4"/>
  <c r="H30" i="4"/>
  <c r="H357" i="4"/>
  <c r="H115" i="4"/>
  <c r="H162" i="4"/>
  <c r="H228" i="4"/>
  <c r="H293" i="4"/>
  <c r="H347" i="4"/>
  <c r="H362" i="4"/>
  <c r="H108" i="4"/>
  <c r="H170" i="4"/>
  <c r="H318" i="4"/>
  <c r="H292" i="4"/>
  <c r="H148" i="4"/>
  <c r="H140" i="4"/>
  <c r="H156" i="4"/>
  <c r="H340" i="4"/>
  <c r="H47" i="4"/>
  <c r="H277" i="4"/>
  <c r="H261" i="4"/>
  <c r="H351" i="4"/>
  <c r="H313" i="4"/>
  <c r="H196" i="4"/>
  <c r="H41" i="4"/>
  <c r="H337" i="4"/>
  <c r="H20" i="4"/>
  <c r="H104" i="4"/>
  <c r="H378" i="4"/>
  <c r="H71" i="4"/>
  <c r="H303" i="4"/>
  <c r="H300" i="4"/>
  <c r="H146" i="4"/>
  <c r="H242" i="4"/>
  <c r="H262" i="4"/>
  <c r="H288" i="4"/>
  <c r="H45" i="4"/>
  <c r="H73" i="4"/>
  <c r="H109" i="4"/>
  <c r="H332" i="4"/>
  <c r="H363" i="4"/>
  <c r="H88" i="4"/>
  <c r="H238" i="4"/>
  <c r="H225" i="4"/>
  <c r="H67" i="4"/>
  <c r="H114" i="4"/>
  <c r="H217" i="4"/>
  <c r="H111" i="4"/>
  <c r="H212" i="4"/>
  <c r="H343" i="4"/>
  <c r="H348" i="4"/>
  <c r="H18" i="4"/>
  <c r="H91" i="4"/>
  <c r="H371" i="4"/>
  <c r="H326" i="4"/>
  <c r="H159" i="4"/>
  <c r="H226" i="4"/>
  <c r="H130" i="4"/>
  <c r="H255" i="4"/>
  <c r="H369" i="4"/>
  <c r="H54" i="4"/>
  <c r="H201" i="4"/>
  <c r="H106" i="4"/>
  <c r="H141" i="4"/>
  <c r="H75" i="4"/>
  <c r="H68" i="4"/>
  <c r="H194" i="4"/>
  <c r="H349" i="4"/>
  <c r="H168" i="4"/>
  <c r="H56" i="4"/>
  <c r="H175" i="4"/>
  <c r="H231" i="4"/>
  <c r="H370" i="4"/>
  <c r="H327" i="4"/>
  <c r="H312" i="4"/>
  <c r="H264" i="4"/>
  <c r="H352" i="4"/>
  <c r="H283" i="4"/>
  <c r="H48" i="4"/>
  <c r="H31" i="4"/>
  <c r="H65" i="4"/>
  <c r="H321" i="4"/>
  <c r="H335" i="4"/>
  <c r="H186" i="4"/>
  <c r="H189" i="4"/>
  <c r="H243" i="4"/>
  <c r="H87" i="4"/>
  <c r="H142" i="4"/>
  <c r="H13" i="4"/>
  <c r="H301" i="4"/>
  <c r="H7" i="4"/>
  <c r="H131" i="4"/>
  <c r="H239" i="4"/>
  <c r="H192" i="4"/>
  <c r="H33" i="4"/>
</calcChain>
</file>

<file path=xl/sharedStrings.xml><?xml version="1.0" encoding="utf-8"?>
<sst xmlns="http://schemas.openxmlformats.org/spreadsheetml/2006/main" count="5410" uniqueCount="586">
  <si>
    <t>cola, sinas, citroen</t>
  </si>
  <si>
    <t>Orangina</t>
  </si>
  <si>
    <t>Twist</t>
  </si>
  <si>
    <t>Raak</t>
  </si>
  <si>
    <t>kindercola</t>
  </si>
  <si>
    <t>Rivella</t>
  </si>
  <si>
    <t>kleine fles</t>
  </si>
  <si>
    <t>Rivella light</t>
  </si>
  <si>
    <t>Royal Club</t>
  </si>
  <si>
    <t>Bitter Lemon</t>
  </si>
  <si>
    <t>Royal club</t>
  </si>
  <si>
    <t>tonic</t>
  </si>
  <si>
    <t>Sisi</t>
  </si>
  <si>
    <t>Fruitmania, div. smaken</t>
  </si>
  <si>
    <t>No Bubbles sinaasappel/mango</t>
  </si>
  <si>
    <t>Spa &amp; Fruit</t>
  </si>
  <si>
    <t>Spa Clear</t>
  </si>
  <si>
    <t>Diverse smaken</t>
  </si>
  <si>
    <t>Spa rood</t>
  </si>
  <si>
    <t>Sprite</t>
  </si>
  <si>
    <t>Ijsthee</t>
  </si>
  <si>
    <t>ice tea lemon</t>
  </si>
  <si>
    <t>ice tea perzik</t>
  </si>
  <si>
    <t>Limonadesiroop</t>
  </si>
  <si>
    <t>Mineraalwater</t>
  </si>
  <si>
    <t>Mineraalwater blauw</t>
  </si>
  <si>
    <t>Mineraalwater groen</t>
  </si>
  <si>
    <t>Mineraalwater rood</t>
  </si>
  <si>
    <t>Bacardi</t>
  </si>
  <si>
    <t>Breezer</t>
  </si>
  <si>
    <t xml:space="preserve">breezer </t>
  </si>
  <si>
    <t>Passoa</t>
  </si>
  <si>
    <t>Passoa Diablo</t>
  </si>
  <si>
    <t>Sinaasappelsap</t>
  </si>
  <si>
    <t xml:space="preserve"> sinaasappelsap met vruchtvlees</t>
  </si>
  <si>
    <t>sinaasappelsap</t>
  </si>
  <si>
    <t>Sinaasappelsap met passievrucht</t>
  </si>
  <si>
    <t>sinaasappelsap, mini`s</t>
  </si>
  <si>
    <t>x 0,2 ltr</t>
  </si>
  <si>
    <t>Capri sonne</t>
  </si>
  <si>
    <t>Orange 5x200 ml</t>
  </si>
  <si>
    <t>liter (5x200 ml)</t>
  </si>
  <si>
    <t>sinaasappelsap (biologisch)</t>
  </si>
  <si>
    <t>sinaasappelsap met vruchtvlees</t>
  </si>
  <si>
    <t>verschillende smaken</t>
  </si>
  <si>
    <t>Vruchtensap</t>
  </si>
  <si>
    <t>Coolbest</t>
  </si>
  <si>
    <t>ananassap</t>
  </si>
  <si>
    <t>multivruchtensap</t>
  </si>
  <si>
    <t>tomatensap</t>
  </si>
  <si>
    <t>Roosvicee</t>
  </si>
  <si>
    <t>Multivit, diverse smaken</t>
  </si>
  <si>
    <t>Vruchtenmix</t>
  </si>
  <si>
    <t>Tropicana</t>
  </si>
  <si>
    <t>Wijn (rood)</t>
  </si>
  <si>
    <t>JP Chinet Cabernet syrah</t>
  </si>
  <si>
    <t>Cabernet syrah</t>
  </si>
  <si>
    <t>Andijviestamppot</t>
  </si>
  <si>
    <t>Boerenkoolstamppot</t>
  </si>
  <si>
    <t>Preistamppot</t>
  </si>
  <si>
    <t>Spruitjesstamppot</t>
  </si>
  <si>
    <t>Viergroentenstamppot</t>
  </si>
  <si>
    <t>Zuurkoolstamppot</t>
  </si>
  <si>
    <t>48+</t>
  </si>
  <si>
    <t>48+ belegen</t>
  </si>
  <si>
    <t>Boursin</t>
  </si>
  <si>
    <t>Knoflook-kruiden</t>
  </si>
  <si>
    <t>Goudse 48+</t>
  </si>
  <si>
    <t>Paturain</t>
  </si>
  <si>
    <t>Paturain kruidenkaas</t>
  </si>
  <si>
    <t xml:space="preserve">gram </t>
  </si>
  <si>
    <t>Smeerkaas</t>
  </si>
  <si>
    <t>Eru</t>
  </si>
  <si>
    <t>goudkuipje</t>
  </si>
  <si>
    <t>1-kops thee</t>
  </si>
  <si>
    <t>zak</t>
  </si>
  <si>
    <t>Pickwick</t>
  </si>
  <si>
    <t>kruidenmelanges o.a. after dinner spice, evening b</t>
  </si>
  <si>
    <t>Koffie</t>
  </si>
  <si>
    <t>Douwe Egberts</t>
  </si>
  <si>
    <t>Aroma Rood snelfiltermaling</t>
  </si>
  <si>
    <t>bonen</t>
  </si>
  <si>
    <t>senseo diverse smaken</t>
  </si>
  <si>
    <t>Senseo diverse smaken, 18 pads</t>
  </si>
  <si>
    <t>Koffiepads voor senseo crema</t>
  </si>
  <si>
    <t>perla mild</t>
  </si>
  <si>
    <t>Perla mild, snelfiltermaling</t>
  </si>
  <si>
    <t>coffee regular</t>
  </si>
  <si>
    <t>Pads voor Senseo</t>
  </si>
  <si>
    <t>koffiepads</t>
  </si>
  <si>
    <t>Kanis &amp; Gunnink</t>
  </si>
  <si>
    <t>snelfiltermaling</t>
  </si>
  <si>
    <t>Koffiemelk</t>
  </si>
  <si>
    <t>halfvol</t>
  </si>
  <si>
    <t>Halvamel koffiemelk</t>
  </si>
  <si>
    <t>Thee</t>
  </si>
  <si>
    <t>pick wick</t>
  </si>
  <si>
    <t xml:space="preserve">tea for one </t>
  </si>
  <si>
    <t>Engelse Melange</t>
  </si>
  <si>
    <t>pickwick</t>
  </si>
  <si>
    <t>seasons thee  20 stuks</t>
  </si>
  <si>
    <t>Andrélon</t>
  </si>
  <si>
    <t>Sanex</t>
  </si>
  <si>
    <t>Deodorant</t>
  </si>
  <si>
    <t>8X4</t>
  </si>
  <si>
    <t>spray, div. varianten</t>
  </si>
  <si>
    <t>alle soorten</t>
  </si>
  <si>
    <t>div. geuren</t>
  </si>
  <si>
    <t>Inlegkruisjes</t>
  </si>
  <si>
    <t>Kotex</t>
  </si>
  <si>
    <t>Libresse</t>
  </si>
  <si>
    <t>Maandverband</t>
  </si>
  <si>
    <t>div.varianten</t>
  </si>
  <si>
    <t>Sensodyne</t>
  </si>
  <si>
    <t>Scheerschuim</t>
  </si>
  <si>
    <t>L`Oréal</t>
  </si>
  <si>
    <t>Elvive</t>
  </si>
  <si>
    <t>Tampons</t>
  </si>
  <si>
    <t>Normaal of super</t>
  </si>
  <si>
    <t>OB</t>
  </si>
  <si>
    <t>mini of normaal</t>
  </si>
  <si>
    <t>Aquafresh</t>
  </si>
  <si>
    <t>Tandpasta</t>
  </si>
  <si>
    <t>regular</t>
  </si>
  <si>
    <t>Macleans</t>
  </si>
  <si>
    <t>Prodent</t>
  </si>
  <si>
    <t>Fluor, gel, mint of whitening</t>
  </si>
  <si>
    <t>Wattenschijfjes</t>
  </si>
  <si>
    <t>Demak up</t>
  </si>
  <si>
    <t>Zakdoekjes</t>
  </si>
  <si>
    <t>pakjes</t>
  </si>
  <si>
    <t>x 10 stuks</t>
  </si>
  <si>
    <t>Tempo</t>
  </si>
  <si>
    <t>Afwasmiddel</t>
  </si>
  <si>
    <t>Dreft</t>
  </si>
  <si>
    <t>Original, citroen of ultra</t>
  </si>
  <si>
    <t>Allesreiniger</t>
  </si>
  <si>
    <t>Ajax</t>
  </si>
  <si>
    <t>Gel 2 in 1, rode bloemen of eucalyptus</t>
  </si>
  <si>
    <t>Cif</t>
  </si>
  <si>
    <t>original fresh</t>
  </si>
  <si>
    <t>Keukenrollen</t>
  </si>
  <si>
    <t>Lotus</t>
  </si>
  <si>
    <t>Keukenpapier vochtvangers decor</t>
  </si>
  <si>
    <t>Page</t>
  </si>
  <si>
    <t>Toiletpapier</t>
  </si>
  <si>
    <t>Edet</t>
  </si>
  <si>
    <t>friendly</t>
  </si>
  <si>
    <t>Zacht toiletpapier, 2-laags</t>
  </si>
  <si>
    <t>Royale</t>
  </si>
  <si>
    <t>plus</t>
  </si>
  <si>
    <t>Vaatwastabletten</t>
  </si>
  <si>
    <t>Sun</t>
  </si>
  <si>
    <t>3-in-1</t>
  </si>
  <si>
    <t>normaal</t>
  </si>
  <si>
    <t>Vuilniszakken</t>
  </si>
  <si>
    <t>Wasmiddel (poeder)</t>
  </si>
  <si>
    <t>ariel color vloeibaar</t>
  </si>
  <si>
    <t>Ariel</t>
  </si>
  <si>
    <t>navul</t>
  </si>
  <si>
    <t>poeder</t>
  </si>
  <si>
    <t>Ultra of color</t>
  </si>
  <si>
    <t>Robijn</t>
  </si>
  <si>
    <t>Witte Reus</t>
  </si>
  <si>
    <t>Wasmiddel (vloeibaar)</t>
  </si>
  <si>
    <t>donker zwart wasmiddel</t>
  </si>
  <si>
    <t>Regular of color</t>
  </si>
  <si>
    <t>Regular of color bij afname twee stuks</t>
  </si>
  <si>
    <t>Wasproducten</t>
  </si>
  <si>
    <t>Robijn Vaporesse strijkwater</t>
  </si>
  <si>
    <t>Wasverzachter</t>
  </si>
  <si>
    <t>Droogtrommeldoekjes, Morgenfris</t>
  </si>
  <si>
    <t>Silan</t>
  </si>
  <si>
    <t>Calvé</t>
  </si>
  <si>
    <t>Gemengd gehakt</t>
  </si>
  <si>
    <t>half om half</t>
  </si>
  <si>
    <t>mager</t>
  </si>
  <si>
    <t>Hamlappen</t>
  </si>
  <si>
    <t>Rookworst</t>
  </si>
  <si>
    <t>Gelderse rookworst</t>
  </si>
  <si>
    <t>Magere rookworst</t>
  </si>
  <si>
    <t>Gelderse</t>
  </si>
  <si>
    <t>rundergehakt</t>
  </si>
  <si>
    <t>Rundertartaar</t>
  </si>
  <si>
    <t>Shoarmavlees</t>
  </si>
  <si>
    <t>Slavinken</t>
  </si>
  <si>
    <t>Spekreepjes</t>
  </si>
  <si>
    <t>dubbel pakje</t>
  </si>
  <si>
    <t>Verse worst</t>
  </si>
  <si>
    <t>Eiersalade</t>
  </si>
  <si>
    <t>Johma</t>
  </si>
  <si>
    <t>Kip-kerrie salade</t>
  </si>
  <si>
    <t>Kip-kerriesalade</t>
  </si>
  <si>
    <t>Krabsalade</t>
  </si>
  <si>
    <t>Pijnstillers</t>
  </si>
  <si>
    <t>De Ruijter</t>
  </si>
  <si>
    <t>drinkontbijt</t>
  </si>
  <si>
    <t>Campina</t>
  </si>
  <si>
    <t>Goedemorgen! drinkontbijt</t>
  </si>
  <si>
    <t>fruitontbijt</t>
  </si>
  <si>
    <t>Fruitontbijt, diverse smaken</t>
  </si>
  <si>
    <t>Hagelslag</t>
  </si>
  <si>
    <t>Melk</t>
  </si>
  <si>
    <t>Puur</t>
  </si>
  <si>
    <t>Vruchtenhagel</t>
  </si>
  <si>
    <t>Venz</t>
  </si>
  <si>
    <t>Melk of puur</t>
  </si>
  <si>
    <t>Honing</t>
  </si>
  <si>
    <t>Honing natuurzuiver beker</t>
  </si>
  <si>
    <t>Jam</t>
  </si>
  <si>
    <t>aardbeien</t>
  </si>
  <si>
    <t>Extra jam, diverse smaken</t>
  </si>
  <si>
    <t>Pindakaas</t>
  </si>
  <si>
    <t>Pindakaas naturel</t>
  </si>
  <si>
    <t>Fred &amp; Ed</t>
  </si>
  <si>
    <t>Sandwichspread</t>
  </si>
  <si>
    <t>Sandwichspread komkommer</t>
  </si>
  <si>
    <t>Sandwichspread naturel</t>
  </si>
  <si>
    <t>Bak en Braad</t>
  </si>
  <si>
    <t>Becel</t>
  </si>
  <si>
    <t>bak en braad</t>
  </si>
  <si>
    <t>Blue Band</t>
  </si>
  <si>
    <t>Croma</t>
  </si>
  <si>
    <t>Diamant</t>
  </si>
  <si>
    <t>Bak en braad</t>
  </si>
  <si>
    <t>Pro-activ</t>
  </si>
  <si>
    <t>halvarine</t>
  </si>
  <si>
    <t>Frituurvet</t>
  </si>
  <si>
    <t>frituurvet</t>
  </si>
  <si>
    <t>Frituurvet normaal, vloeibaar</t>
  </si>
  <si>
    <t>Halvarine</t>
  </si>
  <si>
    <t>Minarine</t>
  </si>
  <si>
    <t>karnemelk</t>
  </si>
  <si>
    <t>De Zaanse Hoeve</t>
  </si>
  <si>
    <t>Almhof</t>
  </si>
  <si>
    <t>Margarine</t>
  </si>
  <si>
    <t>biologisch, halfvol</t>
  </si>
  <si>
    <t>vol</t>
  </si>
  <si>
    <t>Friesche vlag</t>
  </si>
  <si>
    <t xml:space="preserve">Langlekker halfvolle melk </t>
  </si>
  <si>
    <t>Pudding</t>
  </si>
  <si>
    <t>Mona</t>
  </si>
  <si>
    <t>chipolata- en griesmeelpudding</t>
  </si>
  <si>
    <t>Slagroom</t>
  </si>
  <si>
    <t>houdbaar</t>
  </si>
  <si>
    <t>verse slagroom</t>
  </si>
  <si>
    <t>Toefjes echte slagroom (spuitbus)</t>
  </si>
  <si>
    <t>Sojamargarine</t>
  </si>
  <si>
    <t>voor brood</t>
  </si>
  <si>
    <t>Sojamelk</t>
  </si>
  <si>
    <t>Alpro</t>
  </si>
  <si>
    <t>Toetje</t>
  </si>
  <si>
    <t>Chocolademousse</t>
  </si>
  <si>
    <t>Zuivelzacht</t>
  </si>
  <si>
    <t>Vla</t>
  </si>
  <si>
    <t>vanille, chocolade of caramel</t>
  </si>
  <si>
    <t>Slagroomvla chocolade of vanille</t>
  </si>
  <si>
    <t>Yochurt en vla</t>
  </si>
  <si>
    <t>vanille</t>
  </si>
  <si>
    <t>Droomvla</t>
  </si>
  <si>
    <t>Vifit</t>
  </si>
  <si>
    <t>Yoghurt</t>
  </si>
  <si>
    <t>Roeryoghurt, diverse smaken</t>
  </si>
  <si>
    <t>roomyoghurt</t>
  </si>
  <si>
    <t>x 125 ml</t>
  </si>
  <si>
    <t>Variatieyochurt, diverse smaken</t>
  </si>
  <si>
    <t>magere yoghurt</t>
  </si>
  <si>
    <t>vruchtenyoghurt</t>
  </si>
  <si>
    <t>Breaker</t>
  </si>
  <si>
    <t>droom fruityoghurt div. smaken</t>
  </si>
  <si>
    <t>Straciatella yochurt</t>
  </si>
  <si>
    <t>Optimel, diverse smaken</t>
  </si>
  <si>
    <t>Zuiveldrink</t>
  </si>
  <si>
    <t>Bonomel</t>
  </si>
  <si>
    <t>aardbei</t>
  </si>
  <si>
    <t>Yogho Yogho yoghurtdrank</t>
  </si>
  <si>
    <t>Yochurtdrink, div. smaken</t>
  </si>
  <si>
    <t>Yomild drink, diverse smaken</t>
  </si>
  <si>
    <t>Soort</t>
  </si>
  <si>
    <t>Merk</t>
  </si>
  <si>
    <t>Naam</t>
  </si>
  <si>
    <t>Eenheid</t>
  </si>
  <si>
    <t>Aardappels</t>
  </si>
  <si>
    <t>AH biologisch</t>
  </si>
  <si>
    <t>kilo</t>
  </si>
  <si>
    <t>Kruimige Aardappelen AH Euro Shoper</t>
  </si>
  <si>
    <t>Merk onbekend</t>
  </si>
  <si>
    <t>Aardappelschijfjes</t>
  </si>
  <si>
    <t>Bieze</t>
  </si>
  <si>
    <t>Gebakken aardappelschijfjes</t>
  </si>
  <si>
    <t>gram</t>
  </si>
  <si>
    <t>Ananas</t>
  </si>
  <si>
    <t>stuk</t>
  </si>
  <si>
    <t>Appels</t>
  </si>
  <si>
    <t>Jonagold</t>
  </si>
  <si>
    <t>Bananen</t>
  </si>
  <si>
    <t>Chiquita</t>
  </si>
  <si>
    <t>Handsinaasappelen</t>
  </si>
  <si>
    <t>Navel</t>
  </si>
  <si>
    <t>medium</t>
  </si>
  <si>
    <t>Hutspot</t>
  </si>
  <si>
    <t>Eigen merk</t>
  </si>
  <si>
    <t>Knollen</t>
  </si>
  <si>
    <t>knolselderij</t>
  </si>
  <si>
    <t>Mandarijnen</t>
  </si>
  <si>
    <t>kistje / dagprijs</t>
  </si>
  <si>
    <t>Rood</t>
  </si>
  <si>
    <t>Perssinaasappelen</t>
  </si>
  <si>
    <t>Prei</t>
  </si>
  <si>
    <t>Roerbakgroente</t>
  </si>
  <si>
    <t>Roerbakmix</t>
  </si>
  <si>
    <t>Sla</t>
  </si>
  <si>
    <t>Kropsla</t>
  </si>
  <si>
    <t>Soepgroenten</t>
  </si>
  <si>
    <t>Sperziebonen</t>
  </si>
  <si>
    <t>Spinazie</t>
  </si>
  <si>
    <t>Verpakt</t>
  </si>
  <si>
    <t>Tomaten</t>
  </si>
  <si>
    <t>Witlof los</t>
  </si>
  <si>
    <t>Baby olie</t>
  </si>
  <si>
    <t>Zwitsal</t>
  </si>
  <si>
    <t>ml</t>
  </si>
  <si>
    <t>Babydoekjes</t>
  </si>
  <si>
    <t>Lotiondoekjes, mild of sensitive (navulpak)</t>
  </si>
  <si>
    <t>lotiondoekjes navul</t>
  </si>
  <si>
    <t>Pampers</t>
  </si>
  <si>
    <t>Bijdehandjes lotiondoekjes</t>
  </si>
  <si>
    <t>Bambix</t>
  </si>
  <si>
    <t>Nutricia</t>
  </si>
  <si>
    <t>volkoren ontbijt</t>
  </si>
  <si>
    <t>Olvarit</t>
  </si>
  <si>
    <t>fles</t>
  </si>
  <si>
    <t>Flesvoeding</t>
  </si>
  <si>
    <t>Friesche Vlag</t>
  </si>
  <si>
    <t>Friso 2 normaal</t>
  </si>
  <si>
    <t>Nutrilon 3</t>
  </si>
  <si>
    <t>Nutrilon</t>
  </si>
  <si>
    <t>Fruit</t>
  </si>
  <si>
    <t>6 mnd</t>
  </si>
  <si>
    <t>8 mnd</t>
  </si>
  <si>
    <t>8 mnd maaltijd</t>
  </si>
  <si>
    <t>Groente</t>
  </si>
  <si>
    <t>15 mnd</t>
  </si>
  <si>
    <t>Bordjes menu, vanaf 8 maanden</t>
  </si>
  <si>
    <t>Luiers</t>
  </si>
  <si>
    <t>pak</t>
  </si>
  <si>
    <t>voordeelpak</t>
  </si>
  <si>
    <t>Huggies</t>
  </si>
  <si>
    <t>Freedom</t>
  </si>
  <si>
    <t>Active Fit</t>
  </si>
  <si>
    <t>Baby Dry voordeelpak</t>
  </si>
  <si>
    <t>Easy Up</t>
  </si>
  <si>
    <t>Rijstebloem</t>
  </si>
  <si>
    <t>Nutrix</t>
  </si>
  <si>
    <t>Shampoo</t>
  </si>
  <si>
    <t>honig</t>
  </si>
  <si>
    <t>Kristalsuiker</t>
  </si>
  <si>
    <t>kristal suiker</t>
  </si>
  <si>
    <t>Mix</t>
  </si>
  <si>
    <t>mix voor kip-hawai</t>
  </si>
  <si>
    <t>Knorr</t>
  </si>
  <si>
    <t>Pannenkoekmix</t>
  </si>
  <si>
    <t>Pannekoekenmix</t>
  </si>
  <si>
    <t>div. smaken</t>
  </si>
  <si>
    <t>Appelmoes</t>
  </si>
  <si>
    <t>Hak</t>
  </si>
  <si>
    <t>appelmoes extra kwaliteit</t>
  </si>
  <si>
    <t>Chicken tonight</t>
  </si>
  <si>
    <t>Unox</t>
  </si>
  <si>
    <t>Doperwtjes</t>
  </si>
  <si>
    <t>doperwtjes festini</t>
  </si>
  <si>
    <t>10 stuks</t>
  </si>
  <si>
    <t>Knakworst</t>
  </si>
  <si>
    <t>knaks blik</t>
  </si>
  <si>
    <t>Maïskorrels</t>
  </si>
  <si>
    <t>Euro Shopper</t>
  </si>
  <si>
    <t>Mierikswortel</t>
  </si>
  <si>
    <t>Kuhne</t>
  </si>
  <si>
    <t>geraspt</t>
  </si>
  <si>
    <t>Sardines</t>
  </si>
  <si>
    <t>Tai-Yo</t>
  </si>
  <si>
    <t>Sardines in olie, blik</t>
  </si>
  <si>
    <t>Soepballen</t>
  </si>
  <si>
    <t>Bakker</t>
  </si>
  <si>
    <t>Tomatenpuree</t>
  </si>
  <si>
    <t>tomatenpuree blik</t>
  </si>
  <si>
    <t>Heinz</t>
  </si>
  <si>
    <t>blikjes</t>
  </si>
  <si>
    <t>Tonijn</t>
  </si>
  <si>
    <t>Deep Blue</t>
  </si>
  <si>
    <t>in water</t>
  </si>
  <si>
    <t>Witte bonen</t>
  </si>
  <si>
    <t>klein potje witte bonen</t>
  </si>
  <si>
    <t>Zalm</t>
  </si>
  <si>
    <t>Deep blue</t>
  </si>
  <si>
    <t>roze</t>
  </si>
  <si>
    <t>Beschuit</t>
  </si>
  <si>
    <t>Bolletje</t>
  </si>
  <si>
    <t>rol</t>
  </si>
  <si>
    <t>Bolletjes</t>
  </si>
  <si>
    <t>wit of bruin</t>
  </si>
  <si>
    <t>Volkorenbrood</t>
  </si>
  <si>
    <t>Krentenbollen</t>
  </si>
  <si>
    <t>Mergpijpjes</t>
  </si>
  <si>
    <t>190 gram</t>
  </si>
  <si>
    <t>Rozijnenbrood</t>
  </si>
  <si>
    <t>half rozijnenbroodje</t>
  </si>
  <si>
    <t>pain bologne</t>
  </si>
  <si>
    <t>Witbrood</t>
  </si>
  <si>
    <t>tijgerwit</t>
  </si>
  <si>
    <t>Gehakt kruiden</t>
  </si>
  <si>
    <t>Verstegen</t>
  </si>
  <si>
    <t>Kant-en-klaar</t>
  </si>
  <si>
    <t>Knorr wereldgerechten</t>
  </si>
  <si>
    <t>Beef Shanghai</t>
  </si>
  <si>
    <t>Diverse soorten</t>
  </si>
  <si>
    <t>Griekse kofta</t>
  </si>
  <si>
    <t>Surinaamse roti</t>
  </si>
  <si>
    <t>Teri yaki</t>
  </si>
  <si>
    <t>Mie</t>
  </si>
  <si>
    <t>Honig</t>
  </si>
  <si>
    <t>lasagnesaus traditionale</t>
  </si>
  <si>
    <t>Mix voor macaroni</t>
  </si>
  <si>
    <t>Pasta</t>
  </si>
  <si>
    <t>Grand Italia</t>
  </si>
  <si>
    <t>Tagliatelle all'uovo</t>
  </si>
  <si>
    <t>Rijst</t>
  </si>
  <si>
    <t>Lassie</t>
  </si>
  <si>
    <t>toverrijst</t>
  </si>
  <si>
    <t>Wraps</t>
  </si>
  <si>
    <t>World wide wraps</t>
  </si>
  <si>
    <t>Zout</t>
  </si>
  <si>
    <t>Jozo keuken zout</t>
  </si>
  <si>
    <t>Keukenzout met jodium</t>
  </si>
  <si>
    <t>Iglo</t>
  </si>
  <si>
    <t>Frites</t>
  </si>
  <si>
    <t>Minifrites</t>
  </si>
  <si>
    <t>Gehakt</t>
  </si>
  <si>
    <t>Ijs</t>
  </si>
  <si>
    <t>liter</t>
  </si>
  <si>
    <t>Hertog</t>
  </si>
  <si>
    <t>Ola</t>
  </si>
  <si>
    <t>Viennetta</t>
  </si>
  <si>
    <t>Kipfilet</t>
  </si>
  <si>
    <t>Saté</t>
  </si>
  <si>
    <t>Saté ajam</t>
  </si>
  <si>
    <t>div. soorten</t>
  </si>
  <si>
    <t>Gehakte spinazie (mini's)</t>
  </si>
  <si>
    <t>Visschotel</t>
  </si>
  <si>
    <t>vis cuisine</t>
  </si>
  <si>
    <t>Vissticks</t>
  </si>
  <si>
    <t>Hondenvoer</t>
  </si>
  <si>
    <t>droge brokken mix</t>
  </si>
  <si>
    <t>Kattenvoer</t>
  </si>
  <si>
    <t>3 smaken vis rund kip</t>
  </si>
  <si>
    <t>Kitekat</t>
  </si>
  <si>
    <t>diverse smaken</t>
  </si>
  <si>
    <t>Aardappelpuree</t>
  </si>
  <si>
    <t>Maggi</t>
  </si>
  <si>
    <t>ovenheerlijk, zuurkool,bloemkool</t>
  </si>
  <si>
    <t>Eieren</t>
  </si>
  <si>
    <t>scharrel</t>
  </si>
  <si>
    <t>Scharreleieren</t>
  </si>
  <si>
    <t>Zoetjes</t>
  </si>
  <si>
    <t>navulverpakking</t>
  </si>
  <si>
    <t>Natrena</t>
  </si>
  <si>
    <t>Appelsap</t>
  </si>
  <si>
    <t>Appelsientje</t>
  </si>
  <si>
    <t>appelsap</t>
  </si>
  <si>
    <t>x 200 ml</t>
  </si>
  <si>
    <t>Bier</t>
  </si>
  <si>
    <t>Amstel</t>
  </si>
  <si>
    <t>24 flesjes</t>
  </si>
  <si>
    <t>krat</t>
  </si>
  <si>
    <t>Heineken</t>
  </si>
  <si>
    <t>Palm</t>
  </si>
  <si>
    <t>speciale</t>
  </si>
  <si>
    <t>Bier (pils)</t>
  </si>
  <si>
    <t>Pils</t>
  </si>
  <si>
    <t>x 30 cl</t>
  </si>
  <si>
    <t>pils</t>
  </si>
  <si>
    <t>Bavaria</t>
  </si>
  <si>
    <t>flesjes</t>
  </si>
  <si>
    <t>Dommelsch</t>
  </si>
  <si>
    <t>Premium pilsener</t>
  </si>
  <si>
    <t>Grolsch</t>
  </si>
  <si>
    <t>beugelfles</t>
  </si>
  <si>
    <t>blikken à 33 cl</t>
  </si>
  <si>
    <t>blikken à 50 cl</t>
  </si>
  <si>
    <t>Jupiler</t>
  </si>
  <si>
    <t>Bronwater</t>
  </si>
  <si>
    <t>Bar-le-Duc</t>
  </si>
  <si>
    <t>Mineraalwater, bruisend</t>
  </si>
  <si>
    <t>Mineraalwater, koolzuurvrij</t>
  </si>
  <si>
    <t>Mineraalwater, koolzuurvrij, doos 6x2</t>
  </si>
  <si>
    <t>Spa</t>
  </si>
  <si>
    <t>Reine</t>
  </si>
  <si>
    <t>Spa Barisart</t>
  </si>
  <si>
    <t>Spa Maria-Henriette</t>
  </si>
  <si>
    <t>chocolademelk</t>
  </si>
  <si>
    <t>Chocolademelk</t>
  </si>
  <si>
    <t>Nutricia chocomel vol</t>
  </si>
  <si>
    <t>Cola</t>
  </si>
  <si>
    <t>Coca-Cola</t>
  </si>
  <si>
    <t>Coca-cola vanilla</t>
  </si>
  <si>
    <t>light</t>
  </si>
  <si>
    <t>Light</t>
  </si>
  <si>
    <t>light Caffeïne Free</t>
  </si>
  <si>
    <t>light Lemon</t>
  </si>
  <si>
    <t>cola</t>
  </si>
  <si>
    <t>Pepsi</t>
  </si>
  <si>
    <t>Normaal, max, light of twist</t>
  </si>
  <si>
    <t>Energy Drink</t>
  </si>
  <si>
    <t>AA Drink</t>
  </si>
  <si>
    <t>High Energy</t>
  </si>
  <si>
    <t>Red Bull</t>
  </si>
  <si>
    <t>x 250 ml</t>
  </si>
  <si>
    <t>Rodeo</t>
  </si>
  <si>
    <t>Frisdrank</t>
  </si>
  <si>
    <t>7Up</t>
  </si>
  <si>
    <t>div.soorten</t>
  </si>
  <si>
    <t>12 blikjes a 15 cl cola</t>
  </si>
  <si>
    <t>Cassis</t>
  </si>
  <si>
    <t>12 x 0,15 liter</t>
  </si>
  <si>
    <t>6 pack</t>
  </si>
  <si>
    <t>12 x 0.15 liter</t>
  </si>
  <si>
    <t>cherry</t>
  </si>
  <si>
    <t>Dr. Pepper</t>
  </si>
  <si>
    <t>Dubbel Frisss</t>
  </si>
  <si>
    <t>in 3 smaken</t>
  </si>
  <si>
    <t>x 0,25 ltr</t>
  </si>
  <si>
    <t>Dubbelfrisss</t>
  </si>
  <si>
    <t>alle smaken</t>
  </si>
  <si>
    <t>cola, sinas, citroen en cassis</t>
  </si>
  <si>
    <t>Frisse fruitdrank, diverse smaken</t>
  </si>
  <si>
    <t>orange</t>
  </si>
  <si>
    <t>Fanta</t>
  </si>
  <si>
    <t>exotic, lemon, pomelo, redfruit, fresh apple</t>
  </si>
  <si>
    <t>Fanta Orange</t>
  </si>
  <si>
    <t>orange, light</t>
  </si>
  <si>
    <t>orange, light, exotic, lemon, pomelo, redfruit</t>
  </si>
  <si>
    <t>Giant cola</t>
  </si>
  <si>
    <t>Giant cola light</t>
  </si>
  <si>
    <t>Hero</t>
  </si>
  <si>
    <t>cassis</t>
  </si>
  <si>
    <t>hero</t>
  </si>
  <si>
    <t>Prijs</t>
  </si>
  <si>
    <t>L</t>
  </si>
  <si>
    <t>H</t>
  </si>
  <si>
    <t>Tariefgroep</t>
  </si>
  <si>
    <t>Komo</t>
  </si>
  <si>
    <t>Blue band</t>
  </si>
  <si>
    <t>Stamppot</t>
  </si>
  <si>
    <t>Suikerbrood</t>
  </si>
  <si>
    <t>Witlof</t>
  </si>
  <si>
    <t>Rundergehakt</t>
  </si>
  <si>
    <t>btw</t>
  </si>
  <si>
    <t>btw-bedrag</t>
  </si>
  <si>
    <t>Prijs ex btw</t>
  </si>
  <si>
    <t>Aantal</t>
  </si>
  <si>
    <t>Totaal ex btw</t>
  </si>
  <si>
    <t>Totaalprijs</t>
  </si>
  <si>
    <t>We kennen in Nederland twee btw tarieven, namelijk het lage tarief (6%) en het hoge tarief (21%).  Producten en diensten die onder het lage btw tarief vallen worden vaak gezien als eerste levensbehoeften, terwijl producten die onder het hoge tarief meestal worden gezien als luxe producten. 
(Bron: BTW adviesgroep)</t>
  </si>
  <si>
    <t>Prijs incl. btw</t>
  </si>
  <si>
    <t>Aleve</t>
  </si>
  <si>
    <t>Coca-Cola Light</t>
  </si>
  <si>
    <t xml:space="preserve">Bonduelle </t>
  </si>
  <si>
    <t>Kleenex</t>
  </si>
  <si>
    <r>
      <t>btw</t>
    </r>
    <r>
      <rPr>
        <vertAlign val="superscript"/>
        <sz val="11"/>
        <color theme="0"/>
        <rFont val="Arial"/>
        <family val="2"/>
      </rPr>
      <t xml:space="preserve"> -</t>
    </r>
    <r>
      <rPr>
        <sz val="11"/>
        <color theme="0"/>
        <rFont val="Arial"/>
        <family val="2"/>
      </rPr>
      <t>/</t>
    </r>
    <r>
      <rPr>
        <vertAlign val="subscript"/>
        <sz val="11"/>
        <color theme="0"/>
        <rFont val="Arial"/>
        <family val="2"/>
      </rPr>
      <t>-</t>
    </r>
  </si>
  <si>
    <t>Barcode</t>
  </si>
  <si>
    <t>Kaas</t>
  </si>
  <si>
    <t xml:space="preserve"> sinaasAppelsap met vruchtvlees</t>
  </si>
  <si>
    <t>sinaasAppelsap</t>
  </si>
  <si>
    <t>SinaasAppelsap met passievrucht</t>
  </si>
  <si>
    <t>sinaasAppelsap, mini`s</t>
  </si>
  <si>
    <t>SinaasAppelsap</t>
  </si>
  <si>
    <t>sinaasAppelsap (biologisch)</t>
  </si>
  <si>
    <t>sinaasAppelsap met vruchtvlees</t>
  </si>
  <si>
    <t>Premium Pilsener</t>
  </si>
  <si>
    <t>Light Caffeïne Free</t>
  </si>
  <si>
    <t>Light Lemon</t>
  </si>
  <si>
    <t>Normaal, max, Light of twist</t>
  </si>
  <si>
    <t>orange, Light</t>
  </si>
  <si>
    <t>orange, Light, exotic, lemon, pomelo, redfruit</t>
  </si>
  <si>
    <t>Rivella Light</t>
  </si>
  <si>
    <t>Giant cola Light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</si>
</sst>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8"/>
      <color rgb="FF84878E"/>
      <name val="Arial"/>
      <family val="2"/>
    </font>
    <font>
      <sz val="11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rgb="FF84878E"/>
      <name val="Arial"/>
      <family val="2"/>
    </font>
    <font>
      <vertAlign val="superscript"/>
      <sz val="11"/>
      <color theme="0"/>
      <name val="Arial"/>
      <family val="2"/>
    </font>
    <font>
      <vertAlign val="subscript"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A0E1"/>
        <bgColor indexed="64"/>
      </patternFill>
    </fill>
  </fills>
  <borders count="6">
    <border>
      <left/>
      <right/>
      <top/>
      <bottom/>
      <diagonal/>
    </border>
    <border>
      <left style="thin">
        <color rgb="FF00A0FF"/>
      </left>
      <right style="thin">
        <color rgb="FF00A0FF"/>
      </right>
      <top style="thin">
        <color rgb="FF00A0FF"/>
      </top>
      <bottom style="thin">
        <color rgb="FF00A0FF"/>
      </bottom>
      <diagonal/>
    </border>
    <border>
      <left style="thin">
        <color rgb="FF00A0FF"/>
      </left>
      <right/>
      <top style="thin">
        <color rgb="FF00A0FF"/>
      </top>
      <bottom/>
      <diagonal/>
    </border>
    <border>
      <left style="thin">
        <color rgb="FF00A0FF"/>
      </left>
      <right style="thin">
        <color rgb="FF00A0FF"/>
      </right>
      <top style="thin">
        <color rgb="FF00A0FF"/>
      </top>
      <bottom/>
      <diagonal/>
    </border>
    <border>
      <left style="thin">
        <color rgb="FF00A0FF"/>
      </left>
      <right/>
      <top style="thin">
        <color rgb="FF00A0FF"/>
      </top>
      <bottom style="thin">
        <color rgb="FF00A0FF"/>
      </bottom>
      <diagonal/>
    </border>
    <border>
      <left/>
      <right/>
      <top style="thin">
        <color rgb="FF00A0FF"/>
      </top>
      <bottom/>
      <diagonal/>
    </border>
  </borders>
  <cellStyleXfs count="4">
    <xf numFmtId="0" fontId="0" fillId="0" borderId="0"/>
    <xf numFmtId="0" fontId="1" fillId="0" borderId="0"/>
    <xf numFmtId="44" fontId="5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2" borderId="0" xfId="0" applyFont="1" applyFill="1"/>
    <xf numFmtId="44" fontId="1" fillId="0" borderId="2" xfId="2" applyFont="1" applyFill="1" applyBorder="1"/>
    <xf numFmtId="9" fontId="6" fillId="0" borderId="2" xfId="0" applyNumberFormat="1" applyFont="1" applyFill="1" applyBorder="1"/>
    <xf numFmtId="44" fontId="1" fillId="0" borderId="4" xfId="2" applyFont="1" applyFill="1" applyBorder="1"/>
    <xf numFmtId="0" fontId="4" fillId="3" borderId="0" xfId="1" applyFont="1" applyFill="1"/>
    <xf numFmtId="0" fontId="6" fillId="0" borderId="2" xfId="0" applyNumberFormat="1" applyFont="1" applyFill="1" applyBorder="1"/>
    <xf numFmtId="0" fontId="6" fillId="0" borderId="4" xfId="0" applyNumberFormat="1" applyFont="1" applyFill="1" applyBorder="1"/>
    <xf numFmtId="0" fontId="2" fillId="2" borderId="0" xfId="0" applyNumberFormat="1" applyFont="1" applyFill="1"/>
    <xf numFmtId="0" fontId="6" fillId="0" borderId="3" xfId="0" applyNumberFormat="1" applyFont="1" applyFill="1" applyBorder="1"/>
    <xf numFmtId="0" fontId="6" fillId="0" borderId="1" xfId="0" applyNumberFormat="1" applyFont="1" applyFill="1" applyBorder="1"/>
    <xf numFmtId="44" fontId="6" fillId="0" borderId="3" xfId="0" applyNumberFormat="1" applyFont="1" applyFill="1" applyBorder="1"/>
    <xf numFmtId="0" fontId="2" fillId="2" borderId="5" xfId="0" applyFont="1" applyFill="1" applyBorder="1"/>
    <xf numFmtId="0" fontId="2" fillId="2" borderId="5" xfId="0" applyNumberFormat="1" applyFont="1" applyFill="1" applyBorder="1"/>
    <xf numFmtId="9" fontId="6" fillId="0" borderId="1" xfId="0" applyNumberFormat="1" applyFont="1" applyFill="1" applyBorder="1"/>
    <xf numFmtId="44" fontId="6" fillId="0" borderId="1" xfId="0" applyNumberFormat="1" applyFont="1" applyFill="1" applyBorder="1"/>
    <xf numFmtId="44" fontId="1" fillId="0" borderId="1" xfId="2" applyFont="1" applyFill="1" applyBorder="1"/>
    <xf numFmtId="0" fontId="4" fillId="3" borderId="1" xfId="0" applyFont="1" applyFill="1" applyBorder="1"/>
    <xf numFmtId="0" fontId="4" fillId="3" borderId="1" xfId="1" applyFont="1" applyFill="1" applyBorder="1"/>
    <xf numFmtId="0" fontId="2" fillId="0" borderId="1" xfId="0" applyFont="1" applyFill="1" applyBorder="1"/>
    <xf numFmtId="0" fontId="1" fillId="0" borderId="1" xfId="3" applyFont="1" applyFill="1" applyBorder="1"/>
    <xf numFmtId="0" fontId="1" fillId="0" borderId="1" xfId="1" applyFont="1" applyFill="1" applyBorder="1"/>
    <xf numFmtId="9" fontId="2" fillId="0" borderId="1" xfId="0" applyNumberFormat="1" applyFont="1" applyFill="1" applyBorder="1"/>
    <xf numFmtId="1" fontId="2" fillId="0" borderId="1" xfId="0" applyNumberFormat="1" applyFont="1" applyFill="1" applyBorder="1"/>
    <xf numFmtId="44" fontId="2" fillId="2" borderId="0" xfId="0" applyNumberFormat="1" applyFont="1" applyFill="1"/>
    <xf numFmtId="0" fontId="7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4">
    <cellStyle name="Standaard" xfId="0" builtinId="0"/>
    <cellStyle name="Standaard_Blad1" xfId="1"/>
    <cellStyle name="Standaard_Blad1_1 2" xfId="3"/>
    <cellStyle name="Valuta" xfId="2" builtinId="4"/>
  </cellStyles>
  <dxfs count="3">
    <dxf>
      <font>
        <color theme="0"/>
      </font>
      <fill>
        <patternFill>
          <bgColor rgb="FF00A0E1"/>
        </patternFill>
      </fill>
    </dxf>
    <dxf>
      <font>
        <b/>
        <i val="0"/>
        <color theme="0"/>
      </font>
      <fill>
        <patternFill>
          <bgColor rgb="FF00A0FF"/>
        </patternFill>
      </fill>
    </dxf>
    <dxf>
      <fill>
        <patternFill>
          <bgColor rgb="FF00A0E1"/>
        </patternFill>
      </fill>
    </dxf>
  </dxfs>
  <tableStyles count="2" defaultTableStyle="TableStyleMedium2" defaultPivotStyle="PivotStyleLight16">
    <tableStyle name="Tabelstijl 1" pivot="0" count="1">
      <tableStyleElement type="secondColumnStripe" dxfId="2"/>
    </tableStyle>
    <tableStyle name="Tabelstijl 2" pivot="0" count="2">
      <tableStyleElement type="headerRow" dxfId="1"/>
      <tableStyleElement type="secondRowStripe" dxfId="0"/>
    </tableStyle>
  </tableStyles>
  <colors>
    <mruColors>
      <color rgb="FF00A0FF"/>
      <color rgb="FF00A0E1"/>
      <color rgb="FFFF6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0" cy="1188720"/>
    <xdr:pic>
      <xdr:nvPicPr>
        <xdr:cNvPr id="2" name="Afbeelding 1" descr="http://www.goodlogo.com/images/logos/albert_heijn_logo_2877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000" cy="1188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0" cy="1188720"/>
    <xdr:pic>
      <xdr:nvPicPr>
        <xdr:cNvPr id="3" name="Afbeelding 2" descr="http://www.goodlogo.com/images/logos/albert_heijn_logo_2877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000" cy="1188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43000" cy="1188720"/>
    <xdr:pic>
      <xdr:nvPicPr>
        <xdr:cNvPr id="3" name="Afbeelding 2" descr="http://www.goodlogo.com/images/logos/albert_heijn_logo_2877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43000" cy="1188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Aangepast 33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0B0F0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8"/>
  <sheetViews>
    <sheetView tabSelected="1" zoomScaleNormal="100" workbookViewId="0">
      <pane ySplit="6" topLeftCell="A7" activePane="bottomLeft" state="frozen"/>
      <selection activeCell="D6" sqref="D6"/>
      <selection pane="bottomLeft" activeCell="I7" sqref="I7"/>
    </sheetView>
  </sheetViews>
  <sheetFormatPr defaultRowHeight="14.25" x14ac:dyDescent="0.2"/>
  <cols>
    <col min="1" max="1" width="16" style="1" bestFit="1" customWidth="1"/>
    <col min="2" max="2" width="13.42578125" style="1" customWidth="1"/>
    <col min="3" max="3" width="19.42578125" style="1" bestFit="1" customWidth="1"/>
    <col min="4" max="4" width="22.5703125" style="1" bestFit="1" customWidth="1"/>
    <col min="5" max="5" width="43.42578125" style="1" bestFit="1" customWidth="1"/>
    <col min="6" max="6" width="13.42578125" style="1" bestFit="1" customWidth="1"/>
    <col min="7" max="7" width="14.7109375" style="1" customWidth="1"/>
    <col min="8" max="8" width="9.140625" style="1"/>
    <col min="9" max="9" width="14.7109375" style="1" customWidth="1"/>
    <col min="10" max="10" width="15.7109375" style="1" bestFit="1" customWidth="1"/>
    <col min="11" max="16384" width="9.140625" style="1"/>
  </cols>
  <sheetData>
    <row r="1" spans="1:10" ht="62.25" customHeight="1" x14ac:dyDescent="0.2">
      <c r="F1" s="25" t="s">
        <v>562</v>
      </c>
      <c r="G1" s="25"/>
      <c r="H1" s="25"/>
      <c r="I1" s="25"/>
      <c r="J1" s="25"/>
    </row>
    <row r="6" spans="1:10" x14ac:dyDescent="0.2">
      <c r="A6" s="17" t="s">
        <v>569</v>
      </c>
      <c r="B6" s="17" t="s">
        <v>549</v>
      </c>
      <c r="C6" s="18" t="s">
        <v>278</v>
      </c>
      <c r="D6" s="18" t="s">
        <v>279</v>
      </c>
      <c r="E6" s="18" t="s">
        <v>280</v>
      </c>
      <c r="F6" s="18" t="s">
        <v>281</v>
      </c>
      <c r="G6" s="18" t="s">
        <v>558</v>
      </c>
      <c r="H6" s="18" t="s">
        <v>556</v>
      </c>
      <c r="I6" s="18" t="s">
        <v>557</v>
      </c>
      <c r="J6" s="18" t="s">
        <v>563</v>
      </c>
    </row>
    <row r="7" spans="1:10" x14ac:dyDescent="0.2">
      <c r="A7" s="23">
        <v>8710057761657</v>
      </c>
      <c r="B7" s="19" t="s">
        <v>547</v>
      </c>
      <c r="C7" s="20" t="s">
        <v>272</v>
      </c>
      <c r="D7" s="20" t="s">
        <v>273</v>
      </c>
      <c r="E7" s="20" t="s">
        <v>274</v>
      </c>
      <c r="F7" s="20" t="s">
        <v>439</v>
      </c>
      <c r="G7" s="16">
        <v>0.46226415094339601</v>
      </c>
      <c r="H7" s="14">
        <f t="shared" ref="H7:H70" si="0">IF(B7="L",6%,21%)</f>
        <v>0.06</v>
      </c>
      <c r="I7" s="15"/>
      <c r="J7" s="16"/>
    </row>
    <row r="8" spans="1:10" x14ac:dyDescent="0.2">
      <c r="A8" s="23">
        <v>8710207304759</v>
      </c>
      <c r="B8" s="19" t="s">
        <v>548</v>
      </c>
      <c r="C8" s="20" t="s">
        <v>354</v>
      </c>
      <c r="D8" s="20" t="s">
        <v>115</v>
      </c>
      <c r="E8" s="20" t="s">
        <v>116</v>
      </c>
      <c r="F8" s="20" t="s">
        <v>321</v>
      </c>
      <c r="G8" s="16">
        <v>2.388429752066116</v>
      </c>
      <c r="H8" s="14">
        <f t="shared" si="0"/>
        <v>0.21</v>
      </c>
      <c r="I8" s="15"/>
      <c r="J8" s="16"/>
    </row>
    <row r="9" spans="1:10" x14ac:dyDescent="0.2">
      <c r="A9" s="23">
        <v>8710460530086</v>
      </c>
      <c r="B9" s="19" t="s">
        <v>548</v>
      </c>
      <c r="C9" s="20" t="s">
        <v>477</v>
      </c>
      <c r="D9" s="20" t="s">
        <v>485</v>
      </c>
      <c r="E9" s="20" t="s">
        <v>478</v>
      </c>
      <c r="F9" s="20" t="s">
        <v>331</v>
      </c>
      <c r="G9" s="16">
        <v>7.2644628099173545</v>
      </c>
      <c r="H9" s="14">
        <f t="shared" si="0"/>
        <v>0.21</v>
      </c>
      <c r="I9" s="15"/>
      <c r="J9" s="16"/>
    </row>
    <row r="10" spans="1:10" x14ac:dyDescent="0.2">
      <c r="A10" s="23">
        <v>8710487189344</v>
      </c>
      <c r="B10" s="19" t="s">
        <v>547</v>
      </c>
      <c r="C10" s="20" t="s">
        <v>201</v>
      </c>
      <c r="D10" s="20" t="s">
        <v>195</v>
      </c>
      <c r="E10" s="20" t="s">
        <v>203</v>
      </c>
      <c r="F10" s="20" t="s">
        <v>290</v>
      </c>
      <c r="G10" s="16">
        <v>1.5566037735849054</v>
      </c>
      <c r="H10" s="14">
        <f t="shared" si="0"/>
        <v>0.06</v>
      </c>
      <c r="I10" s="15"/>
      <c r="J10" s="16"/>
    </row>
    <row r="11" spans="1:10" x14ac:dyDescent="0.2">
      <c r="A11" s="23">
        <v>8711013084486</v>
      </c>
      <c r="B11" s="19" t="s">
        <v>547</v>
      </c>
      <c r="C11" s="21" t="s">
        <v>358</v>
      </c>
      <c r="D11" s="21" t="s">
        <v>355</v>
      </c>
      <c r="E11" s="21" t="s">
        <v>421</v>
      </c>
      <c r="F11" s="21" t="s">
        <v>345</v>
      </c>
      <c r="G11" s="16">
        <v>1.2735849056603774</v>
      </c>
      <c r="H11" s="14">
        <f t="shared" si="0"/>
        <v>0.06</v>
      </c>
      <c r="I11" s="15"/>
      <c r="J11" s="16"/>
    </row>
    <row r="12" spans="1:10" x14ac:dyDescent="0.2">
      <c r="A12" s="23">
        <v>8711021087886</v>
      </c>
      <c r="B12" s="19" t="s">
        <v>547</v>
      </c>
      <c r="C12" s="21" t="s">
        <v>307</v>
      </c>
      <c r="D12" s="21" t="s">
        <v>286</v>
      </c>
      <c r="E12" s="21"/>
      <c r="F12" s="21" t="s">
        <v>284</v>
      </c>
      <c r="G12" s="16">
        <v>2.3490566037735849</v>
      </c>
      <c r="H12" s="14">
        <f t="shared" si="0"/>
        <v>0.06</v>
      </c>
      <c r="I12" s="15"/>
      <c r="J12" s="16"/>
    </row>
    <row r="13" spans="1:10" x14ac:dyDescent="0.2">
      <c r="A13" s="23">
        <v>8711382733321</v>
      </c>
      <c r="B13" s="19" t="s">
        <v>547</v>
      </c>
      <c r="C13" s="20" t="s">
        <v>463</v>
      </c>
      <c r="D13" s="20" t="s">
        <v>465</v>
      </c>
      <c r="E13" s="20" t="s">
        <v>464</v>
      </c>
      <c r="F13" s="20" t="s">
        <v>292</v>
      </c>
      <c r="G13" s="16">
        <v>4.7075471698113205</v>
      </c>
      <c r="H13" s="14">
        <f t="shared" si="0"/>
        <v>0.06</v>
      </c>
      <c r="I13" s="15"/>
      <c r="J13" s="16"/>
    </row>
    <row r="14" spans="1:10" x14ac:dyDescent="0.2">
      <c r="A14" s="23">
        <v>8711488418447</v>
      </c>
      <c r="B14" s="19" t="s">
        <v>547</v>
      </c>
      <c r="C14" s="20" t="s">
        <v>437</v>
      </c>
      <c r="D14" s="20" t="s">
        <v>286</v>
      </c>
      <c r="E14" s="20" t="s">
        <v>174</v>
      </c>
      <c r="F14" s="20" t="s">
        <v>284</v>
      </c>
      <c r="G14" s="16">
        <v>3.283018867924528</v>
      </c>
      <c r="H14" s="14">
        <f t="shared" si="0"/>
        <v>0.06</v>
      </c>
      <c r="I14" s="15"/>
      <c r="J14" s="16"/>
    </row>
    <row r="15" spans="1:10" x14ac:dyDescent="0.2">
      <c r="A15" s="23">
        <v>8711830304790</v>
      </c>
      <c r="B15" s="19" t="s">
        <v>547</v>
      </c>
      <c r="C15" s="20" t="s">
        <v>443</v>
      </c>
      <c r="D15" s="20" t="s">
        <v>286</v>
      </c>
      <c r="E15" s="20"/>
      <c r="F15" s="20" t="s">
        <v>284</v>
      </c>
      <c r="G15" s="16">
        <v>9.3301886792452837</v>
      </c>
      <c r="H15" s="14">
        <f t="shared" si="0"/>
        <v>0.06</v>
      </c>
      <c r="I15" s="15"/>
      <c r="J15" s="16"/>
    </row>
    <row r="16" spans="1:10" x14ac:dyDescent="0.2">
      <c r="A16" s="23">
        <v>8711884930376</v>
      </c>
      <c r="B16" s="19" t="s">
        <v>547</v>
      </c>
      <c r="C16" s="20" t="s">
        <v>518</v>
      </c>
      <c r="D16" s="20" t="s">
        <v>19</v>
      </c>
      <c r="E16" s="20"/>
      <c r="F16" s="20" t="s">
        <v>439</v>
      </c>
      <c r="G16" s="16">
        <v>0.99056603773584906</v>
      </c>
      <c r="H16" s="14">
        <f t="shared" si="0"/>
        <v>0.06</v>
      </c>
      <c r="I16" s="15"/>
      <c r="J16" s="16"/>
    </row>
    <row r="17" spans="1:10" x14ac:dyDescent="0.2">
      <c r="A17" s="23">
        <v>8711913012380</v>
      </c>
      <c r="B17" s="19" t="s">
        <v>547</v>
      </c>
      <c r="C17" s="20" t="s">
        <v>202</v>
      </c>
      <c r="D17" s="21" t="s">
        <v>301</v>
      </c>
      <c r="E17" s="20" t="s">
        <v>237</v>
      </c>
      <c r="F17" s="20" t="s">
        <v>439</v>
      </c>
      <c r="G17" s="16">
        <v>0.70754716981132071</v>
      </c>
      <c r="H17" s="14">
        <f t="shared" si="0"/>
        <v>0.06</v>
      </c>
      <c r="I17" s="15"/>
      <c r="J17" s="16"/>
    </row>
    <row r="18" spans="1:10" x14ac:dyDescent="0.2">
      <c r="A18" s="23">
        <v>8712259014130</v>
      </c>
      <c r="B18" s="19" t="s">
        <v>547</v>
      </c>
      <c r="C18" s="20" t="s">
        <v>45</v>
      </c>
      <c r="D18" s="20" t="s">
        <v>50</v>
      </c>
      <c r="E18" s="20" t="s">
        <v>51</v>
      </c>
      <c r="F18" s="20" t="s">
        <v>439</v>
      </c>
      <c r="G18" s="16">
        <v>1.4528301886792452</v>
      </c>
      <c r="H18" s="14">
        <f t="shared" si="0"/>
        <v>0.06</v>
      </c>
      <c r="I18" s="15"/>
      <c r="J18" s="16"/>
    </row>
    <row r="19" spans="1:10" x14ac:dyDescent="0.2">
      <c r="A19" s="23">
        <v>8712269314566</v>
      </c>
      <c r="B19" s="19" t="s">
        <v>547</v>
      </c>
      <c r="C19" s="20" t="s">
        <v>502</v>
      </c>
      <c r="D19" s="20" t="s">
        <v>503</v>
      </c>
      <c r="E19" s="20" t="s">
        <v>504</v>
      </c>
      <c r="F19" s="20" t="s">
        <v>439</v>
      </c>
      <c r="G19" s="16">
        <v>1.0283018867924529</v>
      </c>
      <c r="H19" s="14">
        <f t="shared" si="0"/>
        <v>0.06</v>
      </c>
      <c r="I19" s="15"/>
      <c r="J19" s="16"/>
    </row>
    <row r="20" spans="1:10" x14ac:dyDescent="0.2">
      <c r="A20" s="23">
        <v>8712549197909</v>
      </c>
      <c r="B20" s="19" t="s">
        <v>548</v>
      </c>
      <c r="C20" s="20" t="s">
        <v>145</v>
      </c>
      <c r="D20" s="21" t="s">
        <v>301</v>
      </c>
      <c r="E20" s="20" t="s">
        <v>148</v>
      </c>
      <c r="F20" s="20" t="s">
        <v>398</v>
      </c>
      <c r="G20" s="16">
        <v>3.049586776859504</v>
      </c>
      <c r="H20" s="14">
        <f t="shared" si="0"/>
        <v>0.21</v>
      </c>
      <c r="I20" s="15"/>
      <c r="J20" s="16"/>
    </row>
    <row r="21" spans="1:10" x14ac:dyDescent="0.2">
      <c r="A21" s="23">
        <v>8712591328497</v>
      </c>
      <c r="B21" s="19" t="s">
        <v>547</v>
      </c>
      <c r="C21" s="20" t="s">
        <v>212</v>
      </c>
      <c r="D21" s="20" t="s">
        <v>214</v>
      </c>
      <c r="E21" s="20" t="s">
        <v>212</v>
      </c>
      <c r="F21" s="20" t="s">
        <v>290</v>
      </c>
      <c r="G21" s="16">
        <v>1.5943396226415094</v>
      </c>
      <c r="H21" s="14">
        <f t="shared" si="0"/>
        <v>0.06</v>
      </c>
      <c r="I21" s="15"/>
      <c r="J21" s="16"/>
    </row>
    <row r="22" spans="1:10" x14ac:dyDescent="0.2">
      <c r="A22" s="23">
        <v>8712934397658</v>
      </c>
      <c r="B22" s="19" t="s">
        <v>547</v>
      </c>
      <c r="C22" s="20" t="s">
        <v>201</v>
      </c>
      <c r="D22" s="20" t="s">
        <v>195</v>
      </c>
      <c r="E22" s="20" t="s">
        <v>202</v>
      </c>
      <c r="F22" s="20" t="s">
        <v>290</v>
      </c>
      <c r="G22" s="16">
        <v>1.5566037735849054</v>
      </c>
      <c r="H22" s="14">
        <f t="shared" si="0"/>
        <v>0.06</v>
      </c>
      <c r="I22" s="15"/>
      <c r="J22" s="16"/>
    </row>
    <row r="23" spans="1:10" x14ac:dyDescent="0.2">
      <c r="A23" s="23">
        <v>8713217774348</v>
      </c>
      <c r="B23" s="19" t="s">
        <v>547</v>
      </c>
      <c r="C23" s="21" t="s">
        <v>356</v>
      </c>
      <c r="D23" s="21" t="s">
        <v>301</v>
      </c>
      <c r="E23" s="21" t="s">
        <v>357</v>
      </c>
      <c r="F23" s="21" t="s">
        <v>284</v>
      </c>
      <c r="G23" s="16">
        <v>0.83962264150943389</v>
      </c>
      <c r="H23" s="14">
        <f t="shared" si="0"/>
        <v>0.06</v>
      </c>
      <c r="I23" s="15"/>
      <c r="J23" s="16"/>
    </row>
    <row r="24" spans="1:10" x14ac:dyDescent="0.2">
      <c r="A24" s="23">
        <v>8713371063507</v>
      </c>
      <c r="B24" s="19" t="s">
        <v>547</v>
      </c>
      <c r="C24" s="20" t="s">
        <v>63</v>
      </c>
      <c r="D24" s="20" t="s">
        <v>375</v>
      </c>
      <c r="E24" s="20" t="s">
        <v>64</v>
      </c>
      <c r="F24" s="20" t="s">
        <v>290</v>
      </c>
      <c r="G24" s="16">
        <v>4.5188679245283021</v>
      </c>
      <c r="H24" s="14">
        <f t="shared" si="0"/>
        <v>0.06</v>
      </c>
      <c r="I24" s="15"/>
      <c r="J24" s="15"/>
    </row>
    <row r="25" spans="1:10" x14ac:dyDescent="0.2">
      <c r="A25" s="23">
        <v>8713391330872</v>
      </c>
      <c r="B25" s="19" t="s">
        <v>548</v>
      </c>
      <c r="C25" s="20" t="s">
        <v>141</v>
      </c>
      <c r="D25" s="20" t="s">
        <v>142</v>
      </c>
      <c r="E25" s="20" t="s">
        <v>143</v>
      </c>
      <c r="F25" s="20" t="s">
        <v>398</v>
      </c>
      <c r="G25" s="16">
        <v>4.338842975206612</v>
      </c>
      <c r="H25" s="14">
        <f t="shared" si="0"/>
        <v>0.21</v>
      </c>
      <c r="I25" s="15"/>
      <c r="J25" s="16"/>
    </row>
    <row r="26" spans="1:10" x14ac:dyDescent="0.2">
      <c r="A26" s="23">
        <v>8713572510246</v>
      </c>
      <c r="B26" s="22" t="s">
        <v>547</v>
      </c>
      <c r="C26" s="20" t="s">
        <v>358</v>
      </c>
      <c r="D26" s="20" t="s">
        <v>31</v>
      </c>
      <c r="E26" s="20" t="s">
        <v>32</v>
      </c>
      <c r="F26" s="20" t="s">
        <v>321</v>
      </c>
      <c r="G26" s="16">
        <v>1.4056603773584906</v>
      </c>
      <c r="H26" s="14">
        <f t="shared" si="0"/>
        <v>0.06</v>
      </c>
      <c r="I26" s="15"/>
      <c r="J26" s="16"/>
    </row>
    <row r="27" spans="1:10" x14ac:dyDescent="0.2">
      <c r="A27" s="23">
        <v>8713731894318</v>
      </c>
      <c r="B27" s="19" t="s">
        <v>547</v>
      </c>
      <c r="C27" s="20" t="s">
        <v>186</v>
      </c>
      <c r="D27" s="21" t="s">
        <v>301</v>
      </c>
      <c r="E27" s="20" t="s">
        <v>187</v>
      </c>
      <c r="F27" s="21" t="s">
        <v>290</v>
      </c>
      <c r="G27" s="16">
        <v>2.3301886792452833</v>
      </c>
      <c r="H27" s="14">
        <f t="shared" si="0"/>
        <v>0.06</v>
      </c>
      <c r="I27" s="15"/>
      <c r="J27" s="16"/>
    </row>
    <row r="28" spans="1:10" x14ac:dyDescent="0.2">
      <c r="A28" s="23">
        <v>8713758398590</v>
      </c>
      <c r="B28" s="19" t="s">
        <v>547</v>
      </c>
      <c r="C28" s="20" t="s">
        <v>23</v>
      </c>
      <c r="D28" s="21" t="s">
        <v>301</v>
      </c>
      <c r="E28" s="20" t="s">
        <v>522</v>
      </c>
      <c r="F28" s="20" t="s">
        <v>321</v>
      </c>
      <c r="G28" s="16">
        <v>2.1603773584905661</v>
      </c>
      <c r="H28" s="14">
        <f t="shared" si="0"/>
        <v>0.06</v>
      </c>
      <c r="I28" s="15"/>
      <c r="J28" s="16"/>
    </row>
    <row r="29" spans="1:10" x14ac:dyDescent="0.2">
      <c r="A29" s="23">
        <v>8714148245771</v>
      </c>
      <c r="B29" s="19" t="s">
        <v>547</v>
      </c>
      <c r="C29" s="20" t="s">
        <v>201</v>
      </c>
      <c r="D29" s="20" t="s">
        <v>301</v>
      </c>
      <c r="E29" s="20" t="s">
        <v>203</v>
      </c>
      <c r="F29" s="21" t="s">
        <v>290</v>
      </c>
      <c r="G29" s="16">
        <v>0.88679245283018859</v>
      </c>
      <c r="H29" s="14">
        <f t="shared" si="0"/>
        <v>0.06</v>
      </c>
      <c r="I29" s="15"/>
      <c r="J29" s="16"/>
    </row>
    <row r="30" spans="1:10" x14ac:dyDescent="0.2">
      <c r="A30" s="23">
        <v>8714882188320</v>
      </c>
      <c r="B30" s="19" t="s">
        <v>547</v>
      </c>
      <c r="C30" s="20" t="s">
        <v>552</v>
      </c>
      <c r="D30" s="21" t="s">
        <v>301</v>
      </c>
      <c r="E30" s="20" t="s">
        <v>57</v>
      </c>
      <c r="F30" s="21" t="s">
        <v>290</v>
      </c>
      <c r="G30" s="16">
        <v>2.7264150943396226</v>
      </c>
      <c r="H30" s="14">
        <f t="shared" si="0"/>
        <v>0.06</v>
      </c>
      <c r="I30" s="15"/>
      <c r="J30" s="16"/>
    </row>
    <row r="31" spans="1:10" x14ac:dyDescent="0.2">
      <c r="A31" s="23">
        <v>8715193144705</v>
      </c>
      <c r="B31" s="19" t="s">
        <v>547</v>
      </c>
      <c r="C31" s="20" t="s">
        <v>261</v>
      </c>
      <c r="D31" s="21" t="s">
        <v>301</v>
      </c>
      <c r="E31" s="20" t="s">
        <v>237</v>
      </c>
      <c r="F31" s="20" t="s">
        <v>439</v>
      </c>
      <c r="G31" s="16">
        <v>0.76415094339622647</v>
      </c>
      <c r="H31" s="14">
        <f t="shared" si="0"/>
        <v>0.06</v>
      </c>
      <c r="I31" s="15"/>
      <c r="J31" s="16"/>
    </row>
    <row r="32" spans="1:10" x14ac:dyDescent="0.2">
      <c r="A32" s="23">
        <v>8715229992244</v>
      </c>
      <c r="B32" s="19" t="s">
        <v>548</v>
      </c>
      <c r="C32" s="20" t="s">
        <v>477</v>
      </c>
      <c r="D32" s="20" t="s">
        <v>471</v>
      </c>
      <c r="E32" s="20" t="s">
        <v>478</v>
      </c>
      <c r="F32" s="20" t="s">
        <v>331</v>
      </c>
      <c r="G32" s="16">
        <v>7.2644628099173545</v>
      </c>
      <c r="H32" s="14">
        <f t="shared" si="0"/>
        <v>0.21</v>
      </c>
      <c r="I32" s="15"/>
      <c r="J32" s="16"/>
    </row>
    <row r="33" spans="1:10" x14ac:dyDescent="0.2">
      <c r="A33" s="23">
        <v>8715235478188</v>
      </c>
      <c r="B33" s="19" t="s">
        <v>547</v>
      </c>
      <c r="C33" s="20" t="s">
        <v>74</v>
      </c>
      <c r="D33" s="20" t="s">
        <v>76</v>
      </c>
      <c r="E33" s="20" t="s">
        <v>77</v>
      </c>
      <c r="F33" s="20" t="s">
        <v>290</v>
      </c>
      <c r="G33" s="16">
        <v>1.5</v>
      </c>
      <c r="H33" s="14">
        <f t="shared" si="0"/>
        <v>0.06</v>
      </c>
      <c r="I33" s="15"/>
      <c r="J33" s="15"/>
    </row>
    <row r="34" spans="1:10" x14ac:dyDescent="0.2">
      <c r="A34" s="23">
        <v>8715845540688</v>
      </c>
      <c r="B34" s="19" t="s">
        <v>547</v>
      </c>
      <c r="C34" s="20" t="s">
        <v>24</v>
      </c>
      <c r="D34" s="20" t="s">
        <v>495</v>
      </c>
      <c r="E34" s="20" t="s">
        <v>26</v>
      </c>
      <c r="F34" s="20" t="s">
        <v>439</v>
      </c>
      <c r="G34" s="16">
        <v>0.58490566037735847</v>
      </c>
      <c r="H34" s="14">
        <f t="shared" si="0"/>
        <v>0.06</v>
      </c>
      <c r="I34" s="15"/>
      <c r="J34" s="16"/>
    </row>
    <row r="35" spans="1:10" x14ac:dyDescent="0.2">
      <c r="A35" s="23">
        <v>8715984844000</v>
      </c>
      <c r="B35" s="19" t="s">
        <v>547</v>
      </c>
      <c r="C35" s="20" t="s">
        <v>460</v>
      </c>
      <c r="D35" s="20" t="s">
        <v>301</v>
      </c>
      <c r="E35" s="20" t="s">
        <v>462</v>
      </c>
      <c r="F35" s="20" t="s">
        <v>292</v>
      </c>
      <c r="G35" s="16">
        <v>2.2547169811320753</v>
      </c>
      <c r="H35" s="14">
        <f t="shared" si="0"/>
        <v>0.06</v>
      </c>
      <c r="I35" s="15"/>
      <c r="J35" s="16"/>
    </row>
    <row r="36" spans="1:10" x14ac:dyDescent="0.2">
      <c r="A36" s="23">
        <v>8716318778714</v>
      </c>
      <c r="B36" s="19" t="s">
        <v>547</v>
      </c>
      <c r="C36" s="20" t="s">
        <v>212</v>
      </c>
      <c r="D36" s="20" t="s">
        <v>173</v>
      </c>
      <c r="E36" s="20" t="s">
        <v>212</v>
      </c>
      <c r="F36" s="20" t="s">
        <v>290</v>
      </c>
      <c r="G36" s="16">
        <v>1.6886792452830188</v>
      </c>
      <c r="H36" s="14">
        <f t="shared" si="0"/>
        <v>0.06</v>
      </c>
      <c r="I36" s="15"/>
      <c r="J36" s="16"/>
    </row>
    <row r="37" spans="1:10" x14ac:dyDescent="0.2">
      <c r="A37" s="23">
        <v>8716408452938</v>
      </c>
      <c r="B37" s="19" t="s">
        <v>548</v>
      </c>
      <c r="C37" s="20" t="s">
        <v>470</v>
      </c>
      <c r="D37" s="20" t="s">
        <v>471</v>
      </c>
      <c r="E37" s="20" t="s">
        <v>472</v>
      </c>
      <c r="F37" s="20" t="s">
        <v>473</v>
      </c>
      <c r="G37" s="16">
        <v>7.2644628099173545</v>
      </c>
      <c r="H37" s="14">
        <f t="shared" si="0"/>
        <v>0.21</v>
      </c>
      <c r="I37" s="15"/>
      <c r="J37" s="16"/>
    </row>
    <row r="38" spans="1:10" x14ac:dyDescent="0.2">
      <c r="A38" s="23">
        <v>8716572089594</v>
      </c>
      <c r="B38" s="19" t="s">
        <v>547</v>
      </c>
      <c r="C38" s="20" t="s">
        <v>499</v>
      </c>
      <c r="D38" s="20" t="s">
        <v>328</v>
      </c>
      <c r="E38" s="20" t="s">
        <v>501</v>
      </c>
      <c r="F38" s="20" t="s">
        <v>439</v>
      </c>
      <c r="G38" s="16">
        <v>0.83962264150943389</v>
      </c>
      <c r="H38" s="14">
        <f t="shared" si="0"/>
        <v>0.06</v>
      </c>
      <c r="I38" s="15"/>
      <c r="J38" s="16"/>
    </row>
    <row r="39" spans="1:10" x14ac:dyDescent="0.2">
      <c r="A39" s="23">
        <v>8716897840648</v>
      </c>
      <c r="B39" s="19" t="s">
        <v>547</v>
      </c>
      <c r="C39" s="20" t="s">
        <v>518</v>
      </c>
      <c r="D39" s="20" t="s">
        <v>3</v>
      </c>
      <c r="E39" s="20" t="s">
        <v>4</v>
      </c>
      <c r="F39" s="20" t="s">
        <v>439</v>
      </c>
      <c r="G39" s="16">
        <v>0.73584905660377353</v>
      </c>
      <c r="H39" s="14">
        <f t="shared" si="0"/>
        <v>0.06</v>
      </c>
      <c r="I39" s="15"/>
      <c r="J39" s="16"/>
    </row>
    <row r="40" spans="1:10" x14ac:dyDescent="0.2">
      <c r="A40" s="23">
        <v>8717391537555</v>
      </c>
      <c r="B40" s="19" t="s">
        <v>547</v>
      </c>
      <c r="C40" s="21" t="s">
        <v>405</v>
      </c>
      <c r="D40" s="21" t="s">
        <v>301</v>
      </c>
      <c r="E40" s="21" t="s">
        <v>406</v>
      </c>
      <c r="F40" s="20" t="s">
        <v>292</v>
      </c>
      <c r="G40" s="16">
        <v>1.1509433962264151</v>
      </c>
      <c r="H40" s="14">
        <f t="shared" si="0"/>
        <v>0.06</v>
      </c>
      <c r="I40" s="15"/>
      <c r="J40" s="16"/>
    </row>
    <row r="41" spans="1:10" x14ac:dyDescent="0.2">
      <c r="A41" s="23">
        <v>8717487447328</v>
      </c>
      <c r="B41" s="19" t="s">
        <v>548</v>
      </c>
      <c r="C41" s="20" t="s">
        <v>145</v>
      </c>
      <c r="D41" s="20" t="s">
        <v>146</v>
      </c>
      <c r="E41" s="20" t="s">
        <v>147</v>
      </c>
      <c r="F41" s="20" t="s">
        <v>398</v>
      </c>
      <c r="G41" s="16">
        <v>6.9173553719008263</v>
      </c>
      <c r="H41" s="14">
        <f t="shared" si="0"/>
        <v>0.21</v>
      </c>
      <c r="I41" s="15"/>
      <c r="J41" s="16"/>
    </row>
    <row r="42" spans="1:10" x14ac:dyDescent="0.2">
      <c r="A42" s="23">
        <v>8717680117782</v>
      </c>
      <c r="B42" s="19" t="s">
        <v>547</v>
      </c>
      <c r="C42" s="20" t="s">
        <v>230</v>
      </c>
      <c r="D42" s="20" t="s">
        <v>219</v>
      </c>
      <c r="E42" s="20" t="s">
        <v>506</v>
      </c>
      <c r="F42" s="20" t="s">
        <v>290</v>
      </c>
      <c r="G42" s="16">
        <v>1.5377358490566035</v>
      </c>
      <c r="H42" s="14">
        <f t="shared" si="0"/>
        <v>0.06</v>
      </c>
      <c r="I42" s="15"/>
      <c r="J42" s="16"/>
    </row>
    <row r="43" spans="1:10" x14ac:dyDescent="0.2">
      <c r="A43" s="23">
        <v>8717799976973</v>
      </c>
      <c r="B43" s="19" t="s">
        <v>547</v>
      </c>
      <c r="C43" s="20" t="s">
        <v>189</v>
      </c>
      <c r="D43" s="20" t="s">
        <v>190</v>
      </c>
      <c r="E43" s="20" t="s">
        <v>189</v>
      </c>
      <c r="F43" s="20" t="s">
        <v>290</v>
      </c>
      <c r="G43" s="16">
        <v>1.5</v>
      </c>
      <c r="H43" s="14">
        <f t="shared" si="0"/>
        <v>0.06</v>
      </c>
      <c r="I43" s="15"/>
      <c r="J43" s="16"/>
    </row>
    <row r="44" spans="1:10" x14ac:dyDescent="0.2">
      <c r="A44" s="23">
        <v>8718152532119</v>
      </c>
      <c r="B44" s="19" t="s">
        <v>547</v>
      </c>
      <c r="C44" s="21" t="s">
        <v>337</v>
      </c>
      <c r="D44" s="21" t="s">
        <v>330</v>
      </c>
      <c r="E44" s="21" t="s">
        <v>340</v>
      </c>
      <c r="F44" s="21" t="s">
        <v>290</v>
      </c>
      <c r="G44" s="16">
        <v>0.76415094339622647</v>
      </c>
      <c r="H44" s="14">
        <f t="shared" si="0"/>
        <v>0.06</v>
      </c>
      <c r="I44" s="15"/>
      <c r="J44" s="16"/>
    </row>
    <row r="45" spans="1:10" x14ac:dyDescent="0.2">
      <c r="A45" s="23">
        <v>8719190106748</v>
      </c>
      <c r="B45" s="19" t="s">
        <v>547</v>
      </c>
      <c r="C45" s="20" t="s">
        <v>188</v>
      </c>
      <c r="D45" s="20" t="s">
        <v>286</v>
      </c>
      <c r="E45" s="20"/>
      <c r="F45" s="20" t="s">
        <v>284</v>
      </c>
      <c r="G45" s="16">
        <v>6.3113207547169816</v>
      </c>
      <c r="H45" s="14">
        <f t="shared" si="0"/>
        <v>0.06</v>
      </c>
      <c r="I45" s="15"/>
      <c r="J45" s="16"/>
    </row>
    <row r="46" spans="1:10" x14ac:dyDescent="0.2">
      <c r="A46" s="23">
        <v>8719199128264</v>
      </c>
      <c r="B46" s="19" t="s">
        <v>547</v>
      </c>
      <c r="C46" s="21" t="s">
        <v>419</v>
      </c>
      <c r="D46" s="21" t="s">
        <v>301</v>
      </c>
      <c r="E46" s="21"/>
      <c r="F46" s="21" t="s">
        <v>290</v>
      </c>
      <c r="G46" s="16">
        <v>0.9339622641509433</v>
      </c>
      <c r="H46" s="14">
        <f t="shared" si="0"/>
        <v>0.06</v>
      </c>
      <c r="I46" s="15"/>
      <c r="J46" s="16"/>
    </row>
    <row r="47" spans="1:10" x14ac:dyDescent="0.2">
      <c r="A47" s="23">
        <v>8719724454941</v>
      </c>
      <c r="B47" s="19" t="s">
        <v>547</v>
      </c>
      <c r="C47" s="20" t="s">
        <v>95</v>
      </c>
      <c r="D47" s="21" t="s">
        <v>301</v>
      </c>
      <c r="E47" s="20"/>
      <c r="F47" s="20" t="s">
        <v>75</v>
      </c>
      <c r="G47" s="16">
        <v>1.6886792452830188</v>
      </c>
      <c r="H47" s="14">
        <f t="shared" si="0"/>
        <v>0.06</v>
      </c>
      <c r="I47" s="15"/>
      <c r="J47" s="16"/>
    </row>
    <row r="48" spans="1:10" x14ac:dyDescent="0.2">
      <c r="A48" s="23">
        <v>8720005325201</v>
      </c>
      <c r="B48" s="19" t="s">
        <v>547</v>
      </c>
      <c r="C48" s="20" t="s">
        <v>261</v>
      </c>
      <c r="D48" s="21" t="s">
        <v>301</v>
      </c>
      <c r="E48" s="20" t="s">
        <v>266</v>
      </c>
      <c r="F48" s="20" t="s">
        <v>439</v>
      </c>
      <c r="G48" s="16">
        <v>0.57547169811320753</v>
      </c>
      <c r="H48" s="14">
        <f t="shared" si="0"/>
        <v>0.06</v>
      </c>
      <c r="I48" s="15"/>
      <c r="J48" s="16"/>
    </row>
    <row r="49" spans="1:10" x14ac:dyDescent="0.2">
      <c r="A49" s="23">
        <v>8720479800527</v>
      </c>
      <c r="B49" s="19" t="s">
        <v>547</v>
      </c>
      <c r="C49" s="20" t="s">
        <v>518</v>
      </c>
      <c r="D49" s="20" t="s">
        <v>1</v>
      </c>
      <c r="E49" s="20" t="s">
        <v>0</v>
      </c>
      <c r="F49" s="20" t="s">
        <v>439</v>
      </c>
      <c r="G49" s="16">
        <v>1.311320754716981</v>
      </c>
      <c r="H49" s="14">
        <f t="shared" si="0"/>
        <v>0.06</v>
      </c>
      <c r="I49" s="15"/>
      <c r="J49" s="16"/>
    </row>
    <row r="50" spans="1:10" x14ac:dyDescent="0.2">
      <c r="A50" s="23">
        <v>8720749724857</v>
      </c>
      <c r="B50" s="19" t="s">
        <v>547</v>
      </c>
      <c r="C50" s="21" t="s">
        <v>341</v>
      </c>
      <c r="D50" s="21" t="s">
        <v>330</v>
      </c>
      <c r="E50" s="21" t="s">
        <v>343</v>
      </c>
      <c r="F50" s="21" t="s">
        <v>290</v>
      </c>
      <c r="G50" s="16">
        <v>1.6886792452830188</v>
      </c>
      <c r="H50" s="14">
        <f t="shared" si="0"/>
        <v>0.06</v>
      </c>
      <c r="I50" s="15"/>
      <c r="J50" s="16"/>
    </row>
    <row r="51" spans="1:10" x14ac:dyDescent="0.2">
      <c r="A51" s="23">
        <v>8720811723702</v>
      </c>
      <c r="B51" s="19" t="s">
        <v>547</v>
      </c>
      <c r="C51" s="20" t="s">
        <v>518</v>
      </c>
      <c r="D51" s="20" t="s">
        <v>503</v>
      </c>
      <c r="E51" s="20" t="s">
        <v>526</v>
      </c>
      <c r="F51" s="20" t="s">
        <v>439</v>
      </c>
      <c r="G51" s="16">
        <v>0.9339622641509433</v>
      </c>
      <c r="H51" s="14">
        <f t="shared" si="0"/>
        <v>0.06</v>
      </c>
      <c r="I51" s="15"/>
      <c r="J51" s="16"/>
    </row>
    <row r="52" spans="1:10" x14ac:dyDescent="0.2">
      <c r="A52" s="23">
        <v>8720945712917</v>
      </c>
      <c r="B52" s="19" t="s">
        <v>548</v>
      </c>
      <c r="C52" s="20" t="s">
        <v>470</v>
      </c>
      <c r="D52" s="20" t="s">
        <v>475</v>
      </c>
      <c r="E52" s="20" t="s">
        <v>476</v>
      </c>
      <c r="F52" s="20" t="s">
        <v>331</v>
      </c>
      <c r="G52" s="16">
        <v>10.735537190082646</v>
      </c>
      <c r="H52" s="14">
        <f t="shared" si="0"/>
        <v>0.21</v>
      </c>
      <c r="I52" s="15"/>
      <c r="J52" s="16"/>
    </row>
    <row r="53" spans="1:10" x14ac:dyDescent="0.2">
      <c r="A53" s="23">
        <v>8721452416496</v>
      </c>
      <c r="B53" s="19" t="s">
        <v>548</v>
      </c>
      <c r="C53" s="20" t="s">
        <v>477</v>
      </c>
      <c r="D53" s="20" t="s">
        <v>301</v>
      </c>
      <c r="E53" s="20" t="s">
        <v>478</v>
      </c>
      <c r="F53" s="20" t="s">
        <v>331</v>
      </c>
      <c r="G53" s="16">
        <v>5.3636363636363642</v>
      </c>
      <c r="H53" s="14">
        <f t="shared" si="0"/>
        <v>0.21</v>
      </c>
      <c r="I53" s="15"/>
      <c r="J53" s="16"/>
    </row>
    <row r="54" spans="1:10" x14ac:dyDescent="0.2">
      <c r="A54" s="23">
        <v>8721722699169</v>
      </c>
      <c r="B54" s="19" t="s">
        <v>548</v>
      </c>
      <c r="C54" s="20" t="s">
        <v>164</v>
      </c>
      <c r="D54" s="20" t="s">
        <v>158</v>
      </c>
      <c r="E54" s="20" t="s">
        <v>166</v>
      </c>
      <c r="F54" s="20" t="s">
        <v>439</v>
      </c>
      <c r="G54" s="16">
        <v>4.4545454545454541</v>
      </c>
      <c r="H54" s="14">
        <f t="shared" si="0"/>
        <v>0.21</v>
      </c>
      <c r="I54" s="15"/>
      <c r="J54" s="16"/>
    </row>
    <row r="55" spans="1:10" x14ac:dyDescent="0.2">
      <c r="A55" s="23">
        <v>8722342970330</v>
      </c>
      <c r="B55" s="19" t="s">
        <v>547</v>
      </c>
      <c r="C55" s="21" t="s">
        <v>282</v>
      </c>
      <c r="D55" s="20" t="s">
        <v>375</v>
      </c>
      <c r="E55" s="21" t="s">
        <v>285</v>
      </c>
      <c r="F55" s="21" t="s">
        <v>284</v>
      </c>
      <c r="G55" s="16">
        <v>1.0283018867924529</v>
      </c>
      <c r="H55" s="14">
        <f t="shared" si="0"/>
        <v>0.06</v>
      </c>
      <c r="I55" s="15"/>
      <c r="J55" s="15"/>
    </row>
    <row r="56" spans="1:10" x14ac:dyDescent="0.2">
      <c r="A56" s="23">
        <v>8722547719195</v>
      </c>
      <c r="B56" s="19" t="s">
        <v>547</v>
      </c>
      <c r="C56" s="21" t="s">
        <v>391</v>
      </c>
      <c r="D56" s="21" t="s">
        <v>301</v>
      </c>
      <c r="E56" s="21" t="s">
        <v>392</v>
      </c>
      <c r="F56" s="21" t="s">
        <v>290</v>
      </c>
      <c r="G56" s="16">
        <v>0.55660377358490565</v>
      </c>
      <c r="H56" s="14">
        <f t="shared" si="0"/>
        <v>0.06</v>
      </c>
      <c r="I56" s="15"/>
      <c r="J56" s="16"/>
    </row>
    <row r="57" spans="1:10" x14ac:dyDescent="0.2">
      <c r="A57" s="23">
        <v>8722655912741</v>
      </c>
      <c r="B57" s="19" t="s">
        <v>548</v>
      </c>
      <c r="C57" s="20" t="s">
        <v>114</v>
      </c>
      <c r="D57" s="21" t="s">
        <v>301</v>
      </c>
      <c r="E57" s="20"/>
      <c r="F57" s="20" t="s">
        <v>321</v>
      </c>
      <c r="G57" s="16">
        <v>1.4793388429752068</v>
      </c>
      <c r="H57" s="14">
        <f t="shared" si="0"/>
        <v>0.21</v>
      </c>
      <c r="I57" s="15"/>
      <c r="J57" s="16"/>
    </row>
    <row r="58" spans="1:10" x14ac:dyDescent="0.2">
      <c r="A58" s="23">
        <v>8723082685343</v>
      </c>
      <c r="B58" s="19" t="s">
        <v>547</v>
      </c>
      <c r="C58" s="20" t="s">
        <v>249</v>
      </c>
      <c r="D58" s="20" t="s">
        <v>250</v>
      </c>
      <c r="E58" s="20"/>
      <c r="F58" s="20" t="s">
        <v>439</v>
      </c>
      <c r="G58" s="16">
        <v>1.3679245283018866</v>
      </c>
      <c r="H58" s="14">
        <f t="shared" si="0"/>
        <v>0.06</v>
      </c>
      <c r="I58" s="15"/>
      <c r="J58" s="16"/>
    </row>
    <row r="59" spans="1:10" x14ac:dyDescent="0.2">
      <c r="A59" s="23">
        <v>8723134970250</v>
      </c>
      <c r="B59" s="19" t="s">
        <v>547</v>
      </c>
      <c r="C59" s="20" t="s">
        <v>215</v>
      </c>
      <c r="D59" s="20" t="s">
        <v>386</v>
      </c>
      <c r="E59" s="20" t="s">
        <v>216</v>
      </c>
      <c r="F59" s="20" t="s">
        <v>290</v>
      </c>
      <c r="G59" s="16">
        <v>1.311320754716981</v>
      </c>
      <c r="H59" s="14">
        <f t="shared" si="0"/>
        <v>0.06</v>
      </c>
      <c r="I59" s="15"/>
      <c r="J59" s="16"/>
    </row>
    <row r="60" spans="1:10" x14ac:dyDescent="0.2">
      <c r="A60" s="23">
        <v>8723223278703</v>
      </c>
      <c r="B60" s="19" t="s">
        <v>547</v>
      </c>
      <c r="C60" s="20" t="s">
        <v>518</v>
      </c>
      <c r="D60" s="20" t="s">
        <v>545</v>
      </c>
      <c r="E60" s="20" t="s">
        <v>544</v>
      </c>
      <c r="F60" s="20" t="s">
        <v>439</v>
      </c>
      <c r="G60" s="16">
        <v>1.1226415094339621</v>
      </c>
      <c r="H60" s="14">
        <f t="shared" si="0"/>
        <v>0.06</v>
      </c>
      <c r="I60" s="15"/>
      <c r="J60" s="16"/>
    </row>
    <row r="61" spans="1:10" x14ac:dyDescent="0.2">
      <c r="A61" s="23">
        <v>8723238454853</v>
      </c>
      <c r="B61" s="19" t="s">
        <v>547</v>
      </c>
      <c r="C61" s="21" t="s">
        <v>295</v>
      </c>
      <c r="D61" s="21" t="s">
        <v>296</v>
      </c>
      <c r="E61" s="21"/>
      <c r="F61" s="21" t="s">
        <v>290</v>
      </c>
      <c r="G61" s="16">
        <v>1.5943396226415094</v>
      </c>
      <c r="H61" s="14">
        <f t="shared" si="0"/>
        <v>0.06</v>
      </c>
      <c r="I61" s="15"/>
      <c r="J61" s="16"/>
    </row>
    <row r="62" spans="1:10" x14ac:dyDescent="0.2">
      <c r="A62" s="23">
        <v>8723400439208</v>
      </c>
      <c r="B62" s="19" t="s">
        <v>547</v>
      </c>
      <c r="C62" s="20" t="s">
        <v>78</v>
      </c>
      <c r="D62" s="20" t="s">
        <v>375</v>
      </c>
      <c r="E62" s="20" t="s">
        <v>88</v>
      </c>
      <c r="F62" s="20" t="s">
        <v>89</v>
      </c>
      <c r="G62" s="16">
        <v>1.4056603773584906</v>
      </c>
      <c r="H62" s="14">
        <f t="shared" si="0"/>
        <v>0.06</v>
      </c>
      <c r="I62" s="15"/>
      <c r="J62" s="16"/>
    </row>
    <row r="63" spans="1:10" x14ac:dyDescent="0.2">
      <c r="A63" s="23">
        <v>8723405487112</v>
      </c>
      <c r="B63" s="19" t="s">
        <v>547</v>
      </c>
      <c r="C63" s="20" t="s">
        <v>33</v>
      </c>
      <c r="D63" s="21" t="s">
        <v>301</v>
      </c>
      <c r="E63" s="20" t="s">
        <v>576</v>
      </c>
      <c r="F63" s="20" t="s">
        <v>439</v>
      </c>
      <c r="G63" s="16">
        <v>1.2169811320754718</v>
      </c>
      <c r="H63" s="14">
        <f t="shared" si="0"/>
        <v>0.06</v>
      </c>
      <c r="I63" s="15"/>
      <c r="J63" s="16"/>
    </row>
    <row r="64" spans="1:10" x14ac:dyDescent="0.2">
      <c r="A64" s="23">
        <v>8723590065749</v>
      </c>
      <c r="B64" s="19" t="s">
        <v>547</v>
      </c>
      <c r="C64" s="20" t="s">
        <v>518</v>
      </c>
      <c r="D64" s="20" t="s">
        <v>16</v>
      </c>
      <c r="E64" s="20" t="s">
        <v>17</v>
      </c>
      <c r="F64" s="20" t="s">
        <v>439</v>
      </c>
      <c r="G64" s="16">
        <v>1.1037735849056602</v>
      </c>
      <c r="H64" s="14">
        <f t="shared" si="0"/>
        <v>0.06</v>
      </c>
      <c r="I64" s="15"/>
      <c r="J64" s="16"/>
    </row>
    <row r="65" spans="1:10" x14ac:dyDescent="0.2">
      <c r="A65" s="23">
        <v>8723811681607</v>
      </c>
      <c r="B65" s="19" t="s">
        <v>547</v>
      </c>
      <c r="C65" s="20" t="s">
        <v>261</v>
      </c>
      <c r="D65" s="21" t="s">
        <v>301</v>
      </c>
      <c r="E65" s="20" t="s">
        <v>267</v>
      </c>
      <c r="F65" s="20" t="s">
        <v>439</v>
      </c>
      <c r="G65" s="16">
        <v>1.311320754716981</v>
      </c>
      <c r="H65" s="14">
        <f t="shared" si="0"/>
        <v>0.06</v>
      </c>
      <c r="I65" s="15"/>
      <c r="J65" s="16"/>
    </row>
    <row r="66" spans="1:10" x14ac:dyDescent="0.2">
      <c r="A66" s="23">
        <v>8723956921748</v>
      </c>
      <c r="B66" s="19" t="s">
        <v>547</v>
      </c>
      <c r="C66" s="21" t="s">
        <v>444</v>
      </c>
      <c r="D66" s="21" t="s">
        <v>301</v>
      </c>
      <c r="E66" s="21" t="s">
        <v>445</v>
      </c>
      <c r="F66" s="21" t="s">
        <v>290</v>
      </c>
      <c r="G66" s="16">
        <v>1.783018867924528</v>
      </c>
      <c r="H66" s="14">
        <f t="shared" si="0"/>
        <v>0.06</v>
      </c>
      <c r="I66" s="15"/>
      <c r="J66" s="16"/>
    </row>
    <row r="67" spans="1:10" x14ac:dyDescent="0.2">
      <c r="A67" s="23">
        <v>8724663356665</v>
      </c>
      <c r="B67" s="19" t="s">
        <v>547</v>
      </c>
      <c r="C67" s="20" t="s">
        <v>254</v>
      </c>
      <c r="D67" s="20" t="s">
        <v>238</v>
      </c>
      <c r="E67" s="20" t="s">
        <v>259</v>
      </c>
      <c r="F67" s="20" t="s">
        <v>439</v>
      </c>
      <c r="G67" s="16">
        <v>1.6226415094339621</v>
      </c>
      <c r="H67" s="14">
        <f t="shared" si="0"/>
        <v>0.06</v>
      </c>
      <c r="I67" s="15"/>
      <c r="J67" s="16"/>
    </row>
    <row r="68" spans="1:10" x14ac:dyDescent="0.2">
      <c r="A68" s="23">
        <v>8725065408891</v>
      </c>
      <c r="B68" s="19" t="s">
        <v>548</v>
      </c>
      <c r="C68" s="20" t="s">
        <v>127</v>
      </c>
      <c r="D68" s="20" t="s">
        <v>128</v>
      </c>
      <c r="E68" s="20"/>
      <c r="F68" s="21" t="s">
        <v>292</v>
      </c>
      <c r="G68" s="16">
        <v>0.98347107438016523</v>
      </c>
      <c r="H68" s="14">
        <f t="shared" si="0"/>
        <v>0.21</v>
      </c>
      <c r="I68" s="15"/>
      <c r="J68" s="16"/>
    </row>
    <row r="69" spans="1:10" x14ac:dyDescent="0.2">
      <c r="A69" s="23">
        <v>8725201597970</v>
      </c>
      <c r="B69" s="19" t="s">
        <v>547</v>
      </c>
      <c r="C69" s="20" t="s">
        <v>512</v>
      </c>
      <c r="D69" s="20" t="s">
        <v>515</v>
      </c>
      <c r="E69" s="20"/>
      <c r="F69" s="20" t="s">
        <v>516</v>
      </c>
      <c r="G69" s="16">
        <v>4.0471698113207548</v>
      </c>
      <c r="H69" s="14">
        <f t="shared" si="0"/>
        <v>0.06</v>
      </c>
      <c r="I69" s="15"/>
      <c r="J69" s="16"/>
    </row>
    <row r="70" spans="1:10" x14ac:dyDescent="0.2">
      <c r="A70" s="23">
        <v>8725214857095</v>
      </c>
      <c r="B70" s="19" t="s">
        <v>547</v>
      </c>
      <c r="C70" s="21" t="s">
        <v>372</v>
      </c>
      <c r="D70" s="21" t="s">
        <v>368</v>
      </c>
      <c r="E70" s="21" t="s">
        <v>373</v>
      </c>
      <c r="F70" s="21" t="s">
        <v>290</v>
      </c>
      <c r="G70" s="16">
        <v>0.96226415094339623</v>
      </c>
      <c r="H70" s="14">
        <f t="shared" si="0"/>
        <v>0.06</v>
      </c>
      <c r="I70" s="15"/>
      <c r="J70" s="16"/>
    </row>
    <row r="71" spans="1:10" x14ac:dyDescent="0.2">
      <c r="A71" s="23">
        <v>8725462744045</v>
      </c>
      <c r="B71" s="19" t="s">
        <v>548</v>
      </c>
      <c r="C71" s="20" t="s">
        <v>145</v>
      </c>
      <c r="D71" s="20" t="s">
        <v>144</v>
      </c>
      <c r="E71" s="20" t="s">
        <v>150</v>
      </c>
      <c r="F71" s="20" t="s">
        <v>398</v>
      </c>
      <c r="G71" s="16">
        <v>2.388429752066116</v>
      </c>
      <c r="H71" s="14">
        <f t="shared" ref="H71:H134" si="1">IF(B71="L",6%,21%)</f>
        <v>0.21</v>
      </c>
      <c r="I71" s="15"/>
      <c r="J71" s="16"/>
    </row>
    <row r="72" spans="1:10" x14ac:dyDescent="0.2">
      <c r="A72" s="23">
        <v>8725571383853</v>
      </c>
      <c r="B72" s="19" t="s">
        <v>548</v>
      </c>
      <c r="C72" s="20" t="s">
        <v>141</v>
      </c>
      <c r="D72" s="20" t="s">
        <v>375</v>
      </c>
      <c r="E72" s="20"/>
      <c r="F72" s="20" t="s">
        <v>398</v>
      </c>
      <c r="G72" s="16">
        <v>0.57024793388429751</v>
      </c>
      <c r="H72" s="14">
        <f t="shared" si="1"/>
        <v>0.21</v>
      </c>
      <c r="I72" s="15"/>
      <c r="J72" s="16"/>
    </row>
    <row r="73" spans="1:10" x14ac:dyDescent="0.2">
      <c r="A73" s="23">
        <v>8725977844588</v>
      </c>
      <c r="B73" s="19" t="s">
        <v>547</v>
      </c>
      <c r="C73" s="21" t="s">
        <v>448</v>
      </c>
      <c r="D73" s="21" t="s">
        <v>434</v>
      </c>
      <c r="E73" s="21" t="s">
        <v>449</v>
      </c>
      <c r="F73" s="21" t="s">
        <v>290</v>
      </c>
      <c r="G73" s="16">
        <v>3.0094339622641506</v>
      </c>
      <c r="H73" s="14">
        <f t="shared" si="1"/>
        <v>0.06</v>
      </c>
      <c r="I73" s="15"/>
      <c r="J73" s="16"/>
    </row>
    <row r="74" spans="1:10" x14ac:dyDescent="0.2">
      <c r="A74" s="23">
        <v>8726198157721</v>
      </c>
      <c r="B74" s="19" t="s">
        <v>547</v>
      </c>
      <c r="C74" s="20" t="s">
        <v>33</v>
      </c>
      <c r="D74" s="20" t="s">
        <v>467</v>
      </c>
      <c r="E74" s="20" t="s">
        <v>571</v>
      </c>
      <c r="F74" s="20" t="s">
        <v>439</v>
      </c>
      <c r="G74" s="16">
        <v>0.85849056603773588</v>
      </c>
      <c r="H74" s="14">
        <f t="shared" si="1"/>
        <v>0.06</v>
      </c>
      <c r="I74" s="15"/>
      <c r="J74" s="16"/>
    </row>
    <row r="75" spans="1:10" x14ac:dyDescent="0.2">
      <c r="A75" s="23">
        <v>8726272056484</v>
      </c>
      <c r="B75" s="19" t="s">
        <v>548</v>
      </c>
      <c r="C75" s="20" t="s">
        <v>170</v>
      </c>
      <c r="D75" s="20" t="s">
        <v>172</v>
      </c>
      <c r="E75" s="20" t="s">
        <v>107</v>
      </c>
      <c r="F75" s="20" t="s">
        <v>321</v>
      </c>
      <c r="G75" s="16">
        <v>1.2314049586776861</v>
      </c>
      <c r="H75" s="14">
        <f t="shared" si="1"/>
        <v>0.21</v>
      </c>
      <c r="I75" s="15"/>
      <c r="J75" s="16"/>
    </row>
    <row r="76" spans="1:10" x14ac:dyDescent="0.2">
      <c r="A76" s="23">
        <v>8726583497241</v>
      </c>
      <c r="B76" s="19" t="s">
        <v>548</v>
      </c>
      <c r="C76" s="20" t="s">
        <v>108</v>
      </c>
      <c r="D76" s="20" t="s">
        <v>109</v>
      </c>
      <c r="E76" s="20" t="s">
        <v>106</v>
      </c>
      <c r="F76" s="20" t="s">
        <v>345</v>
      </c>
      <c r="G76" s="16">
        <v>1.7272727272727273</v>
      </c>
      <c r="H76" s="14">
        <f t="shared" si="1"/>
        <v>0.21</v>
      </c>
      <c r="I76" s="15"/>
      <c r="J76" s="16"/>
    </row>
    <row r="77" spans="1:10" x14ac:dyDescent="0.2">
      <c r="A77" s="23">
        <v>8726997777835</v>
      </c>
      <c r="B77" s="19" t="s">
        <v>547</v>
      </c>
      <c r="C77" s="20" t="s">
        <v>466</v>
      </c>
      <c r="D77" s="20" t="s">
        <v>301</v>
      </c>
      <c r="E77" s="20" t="s">
        <v>466</v>
      </c>
      <c r="F77" s="20" t="s">
        <v>439</v>
      </c>
      <c r="G77" s="16">
        <v>0.6132075471698113</v>
      </c>
      <c r="H77" s="14">
        <f t="shared" si="1"/>
        <v>0.06</v>
      </c>
      <c r="I77" s="15"/>
      <c r="J77" s="16"/>
    </row>
    <row r="78" spans="1:10" x14ac:dyDescent="0.2">
      <c r="A78" s="23">
        <v>8726998747706</v>
      </c>
      <c r="B78" s="19" t="s">
        <v>547</v>
      </c>
      <c r="C78" s="20" t="s">
        <v>78</v>
      </c>
      <c r="D78" s="20" t="s">
        <v>90</v>
      </c>
      <c r="E78" s="20" t="s">
        <v>91</v>
      </c>
      <c r="F78" s="20" t="s">
        <v>290</v>
      </c>
      <c r="G78" s="16">
        <v>2.0283018867924527</v>
      </c>
      <c r="H78" s="14">
        <f t="shared" si="1"/>
        <v>0.06</v>
      </c>
      <c r="I78" s="15"/>
      <c r="J78" s="16"/>
    </row>
    <row r="79" spans="1:10" x14ac:dyDescent="0.2">
      <c r="A79" s="23">
        <v>8727234252455</v>
      </c>
      <c r="B79" s="19" t="s">
        <v>548</v>
      </c>
      <c r="C79" s="21" t="s">
        <v>453</v>
      </c>
      <c r="D79" s="21" t="s">
        <v>455</v>
      </c>
      <c r="E79" s="21" t="s">
        <v>456</v>
      </c>
      <c r="F79" s="21" t="s">
        <v>290</v>
      </c>
      <c r="G79" s="16">
        <v>0.45454545454545459</v>
      </c>
      <c r="H79" s="14">
        <f t="shared" si="1"/>
        <v>0.21</v>
      </c>
      <c r="I79" s="15"/>
      <c r="J79" s="16"/>
    </row>
    <row r="80" spans="1:10" x14ac:dyDescent="0.2">
      <c r="A80" s="23">
        <v>8727247349473</v>
      </c>
      <c r="B80" s="19" t="s">
        <v>547</v>
      </c>
      <c r="C80" s="20" t="s">
        <v>512</v>
      </c>
      <c r="D80" s="20" t="s">
        <v>513</v>
      </c>
      <c r="E80" s="20" t="s">
        <v>514</v>
      </c>
      <c r="F80" s="20" t="s">
        <v>321</v>
      </c>
      <c r="G80" s="16">
        <v>0.49056603773584906</v>
      </c>
      <c r="H80" s="14">
        <f t="shared" si="1"/>
        <v>0.06</v>
      </c>
      <c r="I80" s="15"/>
      <c r="J80" s="16"/>
    </row>
    <row r="81" spans="1:10" x14ac:dyDescent="0.2">
      <c r="A81" s="23">
        <v>8727566268905</v>
      </c>
      <c r="B81" s="19" t="s">
        <v>547</v>
      </c>
      <c r="C81" s="20" t="s">
        <v>78</v>
      </c>
      <c r="D81" s="21" t="s">
        <v>301</v>
      </c>
      <c r="E81" s="20" t="s">
        <v>84</v>
      </c>
      <c r="F81" s="21" t="s">
        <v>292</v>
      </c>
      <c r="G81" s="16">
        <v>1.311320754716981</v>
      </c>
      <c r="H81" s="14">
        <f t="shared" si="1"/>
        <v>0.06</v>
      </c>
      <c r="I81" s="15"/>
      <c r="J81" s="16"/>
    </row>
    <row r="82" spans="1:10" x14ac:dyDescent="0.2">
      <c r="A82" s="23">
        <v>8728417899635</v>
      </c>
      <c r="B82" s="19" t="s">
        <v>547</v>
      </c>
      <c r="C82" s="20" t="s">
        <v>33</v>
      </c>
      <c r="D82" s="20" t="s">
        <v>375</v>
      </c>
      <c r="E82" s="20" t="s">
        <v>575</v>
      </c>
      <c r="F82" s="20" t="s">
        <v>439</v>
      </c>
      <c r="G82" s="16">
        <v>0.73584905660377353</v>
      </c>
      <c r="H82" s="14">
        <f t="shared" si="1"/>
        <v>0.06</v>
      </c>
      <c r="I82" s="15"/>
      <c r="J82" s="16"/>
    </row>
    <row r="83" spans="1:10" x14ac:dyDescent="0.2">
      <c r="A83" s="23">
        <v>8728419103630</v>
      </c>
      <c r="B83" s="19" t="s">
        <v>547</v>
      </c>
      <c r="C83" s="20" t="s">
        <v>178</v>
      </c>
      <c r="D83" s="20" t="s">
        <v>368</v>
      </c>
      <c r="E83" s="20" t="s">
        <v>181</v>
      </c>
      <c r="F83" s="20" t="s">
        <v>290</v>
      </c>
      <c r="G83" s="16">
        <v>1.5566037735849054</v>
      </c>
      <c r="H83" s="14">
        <f t="shared" si="1"/>
        <v>0.06</v>
      </c>
      <c r="I83" s="15"/>
      <c r="J83" s="16"/>
    </row>
    <row r="84" spans="1:10" x14ac:dyDescent="0.2">
      <c r="A84" s="23">
        <v>8728492176234</v>
      </c>
      <c r="B84" s="19" t="s">
        <v>547</v>
      </c>
      <c r="C84" s="20" t="s">
        <v>92</v>
      </c>
      <c r="D84" s="20" t="s">
        <v>333</v>
      </c>
      <c r="E84" s="20" t="s">
        <v>94</v>
      </c>
      <c r="F84" s="20" t="s">
        <v>321</v>
      </c>
      <c r="G84" s="16">
        <v>0.65094339622641506</v>
      </c>
      <c r="H84" s="14">
        <f t="shared" si="1"/>
        <v>0.06</v>
      </c>
      <c r="I84" s="15"/>
      <c r="J84" s="16"/>
    </row>
    <row r="85" spans="1:10" x14ac:dyDescent="0.2">
      <c r="A85" s="23">
        <v>8728534072419</v>
      </c>
      <c r="B85" s="19" t="s">
        <v>547</v>
      </c>
      <c r="C85" s="20" t="s">
        <v>243</v>
      </c>
      <c r="D85" s="20" t="s">
        <v>333</v>
      </c>
      <c r="E85" s="20" t="s">
        <v>246</v>
      </c>
      <c r="F85" s="20" t="s">
        <v>321</v>
      </c>
      <c r="G85" s="16">
        <v>1.6886792452830188</v>
      </c>
      <c r="H85" s="14">
        <f t="shared" si="1"/>
        <v>0.06</v>
      </c>
      <c r="I85" s="15"/>
      <c r="J85" s="16"/>
    </row>
    <row r="86" spans="1:10" x14ac:dyDescent="0.2">
      <c r="A86" s="23">
        <v>8729081523126</v>
      </c>
      <c r="B86" s="19" t="s">
        <v>548</v>
      </c>
      <c r="C86" s="20" t="s">
        <v>136</v>
      </c>
      <c r="D86" s="20" t="s">
        <v>139</v>
      </c>
      <c r="E86" s="20" t="s">
        <v>140</v>
      </c>
      <c r="F86" s="20" t="s">
        <v>439</v>
      </c>
      <c r="G86" s="16">
        <v>1.115702479338843</v>
      </c>
      <c r="H86" s="14">
        <f t="shared" si="1"/>
        <v>0.21</v>
      </c>
      <c r="I86" s="15"/>
      <c r="J86" s="15"/>
    </row>
    <row r="87" spans="1:10" x14ac:dyDescent="0.2">
      <c r="A87" s="23">
        <v>8729140969857</v>
      </c>
      <c r="B87" s="19" t="s">
        <v>548</v>
      </c>
      <c r="C87" s="20" t="s">
        <v>129</v>
      </c>
      <c r="D87" s="20" t="s">
        <v>132</v>
      </c>
      <c r="E87" s="20"/>
      <c r="F87" s="20" t="s">
        <v>131</v>
      </c>
      <c r="G87" s="16">
        <v>1.1487603305785123</v>
      </c>
      <c r="H87" s="14">
        <f t="shared" si="1"/>
        <v>0.21</v>
      </c>
      <c r="I87" s="15"/>
      <c r="J87" s="16"/>
    </row>
    <row r="88" spans="1:10" x14ac:dyDescent="0.2">
      <c r="A88" s="23">
        <v>8729169636561</v>
      </c>
      <c r="B88" s="19" t="s">
        <v>547</v>
      </c>
      <c r="C88" s="20" t="s">
        <v>254</v>
      </c>
      <c r="D88" s="20" t="s">
        <v>197</v>
      </c>
      <c r="E88" s="20" t="s">
        <v>257</v>
      </c>
      <c r="F88" s="20" t="s">
        <v>439</v>
      </c>
      <c r="G88" s="16">
        <v>1.2169811320754718</v>
      </c>
      <c r="H88" s="14">
        <f t="shared" si="1"/>
        <v>0.06</v>
      </c>
      <c r="I88" s="15"/>
      <c r="J88" s="16"/>
    </row>
    <row r="89" spans="1:10" x14ac:dyDescent="0.2">
      <c r="A89" s="23">
        <v>8729363962746</v>
      </c>
      <c r="B89" s="19" t="s">
        <v>547</v>
      </c>
      <c r="C89" s="21" t="s">
        <v>372</v>
      </c>
      <c r="D89" s="21" t="s">
        <v>301</v>
      </c>
      <c r="E89" s="21"/>
      <c r="F89" s="21" t="s">
        <v>292</v>
      </c>
      <c r="G89" s="16">
        <v>0.89622641509433953</v>
      </c>
      <c r="H89" s="14">
        <f t="shared" si="1"/>
        <v>0.06</v>
      </c>
      <c r="I89" s="15"/>
      <c r="J89" s="16"/>
    </row>
    <row r="90" spans="1:10" x14ac:dyDescent="0.2">
      <c r="A90" s="23">
        <v>8729596418105</v>
      </c>
      <c r="B90" s="19" t="s">
        <v>547</v>
      </c>
      <c r="C90" s="20" t="s">
        <v>201</v>
      </c>
      <c r="D90" s="20" t="s">
        <v>301</v>
      </c>
      <c r="E90" s="20" t="s">
        <v>202</v>
      </c>
      <c r="F90" s="21" t="s">
        <v>290</v>
      </c>
      <c r="G90" s="16">
        <v>0.88679245283018859</v>
      </c>
      <c r="H90" s="14">
        <f t="shared" si="1"/>
        <v>0.06</v>
      </c>
      <c r="I90" s="15"/>
      <c r="J90" s="16"/>
    </row>
    <row r="91" spans="1:10" x14ac:dyDescent="0.2">
      <c r="A91" s="23">
        <v>8729661128316</v>
      </c>
      <c r="B91" s="19" t="s">
        <v>547</v>
      </c>
      <c r="C91" s="20" t="s">
        <v>45</v>
      </c>
      <c r="D91" s="20" t="s">
        <v>50</v>
      </c>
      <c r="E91" s="20" t="s">
        <v>52</v>
      </c>
      <c r="F91" s="20" t="s">
        <v>321</v>
      </c>
      <c r="G91" s="16">
        <v>1.4622641509433962</v>
      </c>
      <c r="H91" s="14">
        <f t="shared" si="1"/>
        <v>0.06</v>
      </c>
      <c r="I91" s="15"/>
      <c r="J91" s="16"/>
    </row>
    <row r="92" spans="1:10" x14ac:dyDescent="0.2">
      <c r="A92" s="23">
        <v>8729675260563</v>
      </c>
      <c r="B92" s="19" t="s">
        <v>548</v>
      </c>
      <c r="C92" s="21" t="s">
        <v>453</v>
      </c>
      <c r="D92" s="21" t="s">
        <v>375</v>
      </c>
      <c r="E92" s="21" t="s">
        <v>454</v>
      </c>
      <c r="F92" s="21" t="s">
        <v>321</v>
      </c>
      <c r="G92" s="16">
        <v>0.15702479338842976</v>
      </c>
      <c r="H92" s="14">
        <f t="shared" si="1"/>
        <v>0.21</v>
      </c>
      <c r="I92" s="15"/>
      <c r="J92" s="16"/>
    </row>
    <row r="93" spans="1:10" x14ac:dyDescent="0.2">
      <c r="A93" s="23">
        <v>8729994111428</v>
      </c>
      <c r="B93" s="19" t="s">
        <v>547</v>
      </c>
      <c r="C93" s="20" t="s">
        <v>33</v>
      </c>
      <c r="D93" s="20" t="s">
        <v>467</v>
      </c>
      <c r="E93" s="20" t="s">
        <v>574</v>
      </c>
      <c r="F93" s="20" t="s">
        <v>38</v>
      </c>
      <c r="G93" s="16">
        <v>1.0849056603773584</v>
      </c>
      <c r="H93" s="14">
        <f t="shared" si="1"/>
        <v>0.06</v>
      </c>
      <c r="I93" s="15"/>
      <c r="J93" s="16"/>
    </row>
    <row r="94" spans="1:10" x14ac:dyDescent="0.2">
      <c r="A94" s="23">
        <v>8730026728777</v>
      </c>
      <c r="B94" s="19" t="s">
        <v>547</v>
      </c>
      <c r="C94" s="21" t="s">
        <v>314</v>
      </c>
      <c r="D94" s="21" t="s">
        <v>286</v>
      </c>
      <c r="E94" s="21"/>
      <c r="F94" s="21" t="s">
        <v>284</v>
      </c>
      <c r="G94" s="16">
        <v>1.8679245283018866</v>
      </c>
      <c r="H94" s="14">
        <f t="shared" si="1"/>
        <v>0.06</v>
      </c>
      <c r="I94" s="15"/>
      <c r="J94" s="16"/>
    </row>
    <row r="95" spans="1:10" x14ac:dyDescent="0.2">
      <c r="A95" s="23">
        <v>8730107407541</v>
      </c>
      <c r="B95" s="19" t="s">
        <v>547</v>
      </c>
      <c r="C95" s="20" t="s">
        <v>518</v>
      </c>
      <c r="D95" s="20" t="s">
        <v>542</v>
      </c>
      <c r="E95" s="20"/>
      <c r="F95" s="20" t="s">
        <v>439</v>
      </c>
      <c r="G95" s="16">
        <v>0.65094339622641506</v>
      </c>
      <c r="H95" s="14">
        <f t="shared" si="1"/>
        <v>0.06</v>
      </c>
      <c r="I95" s="15"/>
      <c r="J95" s="16"/>
    </row>
    <row r="96" spans="1:10" x14ac:dyDescent="0.2">
      <c r="A96" s="23">
        <v>8730961791656</v>
      </c>
      <c r="B96" s="19" t="s">
        <v>547</v>
      </c>
      <c r="C96" s="21" t="s">
        <v>399</v>
      </c>
      <c r="D96" s="21" t="s">
        <v>301</v>
      </c>
      <c r="E96" s="21" t="s">
        <v>400</v>
      </c>
      <c r="F96" s="21" t="s">
        <v>292</v>
      </c>
      <c r="G96" s="16">
        <v>0.89622641509433953</v>
      </c>
      <c r="H96" s="14">
        <f t="shared" si="1"/>
        <v>0.06</v>
      </c>
      <c r="I96" s="15"/>
      <c r="J96" s="16"/>
    </row>
    <row r="97" spans="1:10" x14ac:dyDescent="0.2">
      <c r="A97" s="23">
        <v>8731371120118</v>
      </c>
      <c r="B97" s="19" t="s">
        <v>547</v>
      </c>
      <c r="C97" s="21" t="s">
        <v>412</v>
      </c>
      <c r="D97" s="21" t="s">
        <v>413</v>
      </c>
      <c r="E97" s="21" t="s">
        <v>417</v>
      </c>
      <c r="F97" s="21" t="s">
        <v>345</v>
      </c>
      <c r="G97" s="16">
        <v>1.9716981132075468</v>
      </c>
      <c r="H97" s="14">
        <f t="shared" si="1"/>
        <v>0.06</v>
      </c>
      <c r="I97" s="15"/>
      <c r="J97" s="16"/>
    </row>
    <row r="98" spans="1:10" x14ac:dyDescent="0.2">
      <c r="A98" s="23">
        <v>8731399689319</v>
      </c>
      <c r="B98" s="19" t="s">
        <v>548</v>
      </c>
      <c r="C98" s="20" t="s">
        <v>477</v>
      </c>
      <c r="D98" s="20" t="s">
        <v>474</v>
      </c>
      <c r="E98" s="20"/>
      <c r="F98" s="20" t="s">
        <v>487</v>
      </c>
      <c r="G98" s="16">
        <v>3.2975206611570251</v>
      </c>
      <c r="H98" s="14">
        <f t="shared" si="1"/>
        <v>0.21</v>
      </c>
      <c r="I98" s="15"/>
      <c r="J98" s="16"/>
    </row>
    <row r="99" spans="1:10" x14ac:dyDescent="0.2">
      <c r="A99" s="23">
        <v>8731490179768</v>
      </c>
      <c r="B99" s="19" t="s">
        <v>547</v>
      </c>
      <c r="C99" s="21" t="s">
        <v>344</v>
      </c>
      <c r="D99" s="21" t="s">
        <v>325</v>
      </c>
      <c r="E99" s="21" t="s">
        <v>350</v>
      </c>
      <c r="F99" s="21" t="s">
        <v>345</v>
      </c>
      <c r="G99" s="16">
        <v>13.19811320754717</v>
      </c>
      <c r="H99" s="14">
        <f t="shared" si="1"/>
        <v>0.06</v>
      </c>
      <c r="I99" s="15"/>
      <c r="J99" s="16"/>
    </row>
    <row r="100" spans="1:10" x14ac:dyDescent="0.2">
      <c r="A100" s="23">
        <v>8731627301140</v>
      </c>
      <c r="B100" s="19" t="s">
        <v>547</v>
      </c>
      <c r="C100" s="20" t="s">
        <v>518</v>
      </c>
      <c r="D100" s="20" t="s">
        <v>301</v>
      </c>
      <c r="E100" s="20" t="s">
        <v>533</v>
      </c>
      <c r="F100" s="20" t="s">
        <v>439</v>
      </c>
      <c r="G100" s="16">
        <v>0.65094339622641506</v>
      </c>
      <c r="H100" s="14">
        <f t="shared" si="1"/>
        <v>0.06</v>
      </c>
      <c r="I100" s="15"/>
      <c r="J100" s="16"/>
    </row>
    <row r="101" spans="1:10" x14ac:dyDescent="0.2">
      <c r="A101" s="23">
        <v>8731633956322</v>
      </c>
      <c r="B101" s="19" t="s">
        <v>547</v>
      </c>
      <c r="C101" s="20" t="s">
        <v>33</v>
      </c>
      <c r="D101" s="21" t="s">
        <v>301</v>
      </c>
      <c r="E101" s="20" t="s">
        <v>577</v>
      </c>
      <c r="F101" s="20" t="s">
        <v>439</v>
      </c>
      <c r="G101" s="16">
        <v>0.80188679245283012</v>
      </c>
      <c r="H101" s="14">
        <f t="shared" si="1"/>
        <v>0.06</v>
      </c>
      <c r="I101" s="15"/>
      <c r="J101" s="16"/>
    </row>
    <row r="102" spans="1:10" x14ac:dyDescent="0.2">
      <c r="A102" s="23">
        <v>8731823925276</v>
      </c>
      <c r="B102" s="19" t="s">
        <v>547</v>
      </c>
      <c r="C102" s="21" t="s">
        <v>337</v>
      </c>
      <c r="D102" s="21" t="s">
        <v>330</v>
      </c>
      <c r="E102" s="21" t="s">
        <v>339</v>
      </c>
      <c r="F102" s="21" t="s">
        <v>290</v>
      </c>
      <c r="G102" s="16">
        <v>0.76415094339622647</v>
      </c>
      <c r="H102" s="14">
        <f t="shared" si="1"/>
        <v>0.06</v>
      </c>
      <c r="I102" s="15"/>
      <c r="J102" s="16"/>
    </row>
    <row r="103" spans="1:10" x14ac:dyDescent="0.2">
      <c r="A103" s="23">
        <v>8732124324475</v>
      </c>
      <c r="B103" s="19" t="s">
        <v>547</v>
      </c>
      <c r="C103" s="20" t="s">
        <v>78</v>
      </c>
      <c r="D103" s="20" t="s">
        <v>79</v>
      </c>
      <c r="E103" s="20" t="s">
        <v>81</v>
      </c>
      <c r="F103" s="20" t="s">
        <v>290</v>
      </c>
      <c r="G103" s="16">
        <v>1.3679245283018866</v>
      </c>
      <c r="H103" s="14">
        <f t="shared" si="1"/>
        <v>0.06</v>
      </c>
      <c r="I103" s="15"/>
      <c r="J103" s="16"/>
    </row>
    <row r="104" spans="1:10" x14ac:dyDescent="0.2">
      <c r="A104" s="23">
        <v>8732378688460</v>
      </c>
      <c r="B104" s="19" t="s">
        <v>548</v>
      </c>
      <c r="C104" s="20" t="s">
        <v>145</v>
      </c>
      <c r="D104" s="20" t="s">
        <v>567</v>
      </c>
      <c r="E104" s="20"/>
      <c r="F104" s="20" t="s">
        <v>398</v>
      </c>
      <c r="G104" s="16">
        <v>2.6033057851239669</v>
      </c>
      <c r="H104" s="14">
        <f t="shared" si="1"/>
        <v>0.21</v>
      </c>
      <c r="I104" s="15"/>
      <c r="J104" s="16"/>
    </row>
    <row r="105" spans="1:10" x14ac:dyDescent="0.2">
      <c r="A105" s="23">
        <v>8732442126968</v>
      </c>
      <c r="B105" s="19" t="s">
        <v>547</v>
      </c>
      <c r="C105" s="20" t="s">
        <v>570</v>
      </c>
      <c r="D105" s="20" t="s">
        <v>301</v>
      </c>
      <c r="E105" s="20" t="s">
        <v>67</v>
      </c>
      <c r="F105" s="20" t="s">
        <v>284</v>
      </c>
      <c r="G105" s="16">
        <v>5.3301886792452828</v>
      </c>
      <c r="H105" s="14">
        <f t="shared" si="1"/>
        <v>0.06</v>
      </c>
      <c r="I105" s="15"/>
      <c r="J105" s="16"/>
    </row>
    <row r="106" spans="1:10" x14ac:dyDescent="0.2">
      <c r="A106" s="23">
        <v>8732557317234</v>
      </c>
      <c r="B106" s="19" t="s">
        <v>548</v>
      </c>
      <c r="C106" s="20" t="s">
        <v>168</v>
      </c>
      <c r="D106" s="20" t="s">
        <v>162</v>
      </c>
      <c r="E106" s="20" t="s">
        <v>169</v>
      </c>
      <c r="F106" s="20" t="s">
        <v>439</v>
      </c>
      <c r="G106" s="16">
        <v>1.8099173553719008</v>
      </c>
      <c r="H106" s="14">
        <f t="shared" si="1"/>
        <v>0.21</v>
      </c>
      <c r="I106" s="15"/>
      <c r="J106" s="16"/>
    </row>
    <row r="107" spans="1:10" x14ac:dyDescent="0.2">
      <c r="A107" s="23">
        <v>8732961910102</v>
      </c>
      <c r="B107" s="19" t="s">
        <v>547</v>
      </c>
      <c r="C107" s="20" t="s">
        <v>518</v>
      </c>
      <c r="D107" s="20" t="s">
        <v>565</v>
      </c>
      <c r="E107" s="20" t="s">
        <v>525</v>
      </c>
      <c r="F107" s="20" t="s">
        <v>439</v>
      </c>
      <c r="G107" s="16">
        <v>3.8490566037735849</v>
      </c>
      <c r="H107" s="14">
        <f t="shared" si="1"/>
        <v>0.06</v>
      </c>
      <c r="I107" s="15"/>
      <c r="J107" s="16"/>
    </row>
    <row r="108" spans="1:10" x14ac:dyDescent="0.2">
      <c r="A108" s="23">
        <v>8733080048921</v>
      </c>
      <c r="B108" s="19" t="s">
        <v>548</v>
      </c>
      <c r="C108" s="20" t="s">
        <v>117</v>
      </c>
      <c r="D108" s="21" t="s">
        <v>301</v>
      </c>
      <c r="E108" s="20" t="s">
        <v>118</v>
      </c>
      <c r="F108" s="21" t="s">
        <v>292</v>
      </c>
      <c r="G108" s="16">
        <v>2.3057851239669422</v>
      </c>
      <c r="H108" s="14">
        <f t="shared" si="1"/>
        <v>0.21</v>
      </c>
      <c r="I108" s="15"/>
      <c r="J108" s="16"/>
    </row>
    <row r="109" spans="1:10" x14ac:dyDescent="0.2">
      <c r="A109" s="23">
        <v>8733163889158</v>
      </c>
      <c r="B109" s="19" t="s">
        <v>547</v>
      </c>
      <c r="C109" s="21" t="s">
        <v>450</v>
      </c>
      <c r="D109" s="21" t="s">
        <v>434</v>
      </c>
      <c r="E109" s="21" t="s">
        <v>371</v>
      </c>
      <c r="F109" s="21" t="s">
        <v>290</v>
      </c>
      <c r="G109" s="16">
        <v>1.4056603773584906</v>
      </c>
      <c r="H109" s="14">
        <f t="shared" si="1"/>
        <v>0.06</v>
      </c>
      <c r="I109" s="15"/>
      <c r="J109" s="16"/>
    </row>
    <row r="110" spans="1:10" x14ac:dyDescent="0.2">
      <c r="A110" s="23">
        <v>8733595816172</v>
      </c>
      <c r="B110" s="19" t="s">
        <v>547</v>
      </c>
      <c r="C110" s="20" t="s">
        <v>218</v>
      </c>
      <c r="D110" s="20" t="s">
        <v>301</v>
      </c>
      <c r="E110" s="20" t="s">
        <v>224</v>
      </c>
      <c r="F110" s="21" t="s">
        <v>290</v>
      </c>
      <c r="G110" s="16">
        <v>0.46226415094339618</v>
      </c>
      <c r="H110" s="14">
        <f t="shared" si="1"/>
        <v>0.06</v>
      </c>
      <c r="I110" s="15"/>
      <c r="J110" s="16"/>
    </row>
    <row r="111" spans="1:10" x14ac:dyDescent="0.2">
      <c r="A111" s="23">
        <v>8733743581629</v>
      </c>
      <c r="B111" s="19" t="s">
        <v>547</v>
      </c>
      <c r="C111" s="20" t="s">
        <v>45</v>
      </c>
      <c r="D111" s="20" t="s">
        <v>531</v>
      </c>
      <c r="E111" s="20" t="s">
        <v>44</v>
      </c>
      <c r="F111" s="20" t="s">
        <v>439</v>
      </c>
      <c r="G111" s="16">
        <v>0.6132075471698113</v>
      </c>
      <c r="H111" s="14">
        <f t="shared" si="1"/>
        <v>0.06</v>
      </c>
      <c r="I111" s="15"/>
      <c r="J111" s="16"/>
    </row>
    <row r="112" spans="1:10" x14ac:dyDescent="0.2">
      <c r="A112" s="23">
        <v>8734096433480</v>
      </c>
      <c r="B112" s="19" t="s">
        <v>547</v>
      </c>
      <c r="C112" s="20" t="s">
        <v>209</v>
      </c>
      <c r="D112" s="20" t="s">
        <v>543</v>
      </c>
      <c r="E112" s="20" t="s">
        <v>211</v>
      </c>
      <c r="F112" s="20" t="s">
        <v>290</v>
      </c>
      <c r="G112" s="16">
        <v>1.5943396226415094</v>
      </c>
      <c r="H112" s="14">
        <f t="shared" si="1"/>
        <v>0.06</v>
      </c>
      <c r="I112" s="15"/>
      <c r="J112" s="16"/>
    </row>
    <row r="113" spans="1:10" x14ac:dyDescent="0.2">
      <c r="A113" s="23">
        <v>8734331619071</v>
      </c>
      <c r="B113" s="19" t="s">
        <v>547</v>
      </c>
      <c r="C113" s="21" t="s">
        <v>426</v>
      </c>
      <c r="D113" s="21" t="s">
        <v>427</v>
      </c>
      <c r="E113" s="21" t="s">
        <v>428</v>
      </c>
      <c r="F113" s="21" t="s">
        <v>290</v>
      </c>
      <c r="G113" s="16">
        <v>0.83962264150943389</v>
      </c>
      <c r="H113" s="14">
        <f t="shared" si="1"/>
        <v>0.06</v>
      </c>
      <c r="I113" s="15"/>
      <c r="J113" s="16"/>
    </row>
    <row r="114" spans="1:10" x14ac:dyDescent="0.2">
      <c r="A114" s="23">
        <v>8734421071286</v>
      </c>
      <c r="B114" s="19" t="s">
        <v>547</v>
      </c>
      <c r="C114" s="21" t="s">
        <v>401</v>
      </c>
      <c r="D114" s="21" t="s">
        <v>301</v>
      </c>
      <c r="E114" s="21" t="s">
        <v>407</v>
      </c>
      <c r="F114" s="21" t="s">
        <v>292</v>
      </c>
      <c r="G114" s="16">
        <v>1.7075471698113207</v>
      </c>
      <c r="H114" s="14">
        <f t="shared" si="1"/>
        <v>0.06</v>
      </c>
      <c r="I114" s="15"/>
      <c r="J114" s="16"/>
    </row>
    <row r="115" spans="1:10" x14ac:dyDescent="0.2">
      <c r="A115" s="23">
        <v>8734530699005</v>
      </c>
      <c r="B115" s="19" t="s">
        <v>547</v>
      </c>
      <c r="C115" s="20" t="s">
        <v>552</v>
      </c>
      <c r="D115" s="20" t="s">
        <v>286</v>
      </c>
      <c r="E115" s="20" t="s">
        <v>300</v>
      </c>
      <c r="F115" s="20" t="s">
        <v>290</v>
      </c>
      <c r="G115" s="16">
        <v>2.7264150943396226</v>
      </c>
      <c r="H115" s="14">
        <f t="shared" si="1"/>
        <v>0.06</v>
      </c>
      <c r="I115" s="15"/>
      <c r="J115" s="16"/>
    </row>
    <row r="116" spans="1:10" x14ac:dyDescent="0.2">
      <c r="A116" s="23">
        <v>8734617251262</v>
      </c>
      <c r="B116" s="19" t="s">
        <v>547</v>
      </c>
      <c r="C116" s="20" t="s">
        <v>502</v>
      </c>
      <c r="D116" s="20" t="s">
        <v>503</v>
      </c>
      <c r="E116" s="20" t="s">
        <v>579</v>
      </c>
      <c r="F116" s="20" t="s">
        <v>439</v>
      </c>
      <c r="G116" s="16">
        <v>0.9339622641509433</v>
      </c>
      <c r="H116" s="14">
        <f t="shared" si="1"/>
        <v>0.06</v>
      </c>
      <c r="I116" s="15"/>
      <c r="J116" s="16"/>
    </row>
    <row r="117" spans="1:10" x14ac:dyDescent="0.2">
      <c r="A117" s="23">
        <v>8734673702000</v>
      </c>
      <c r="B117" s="19" t="s">
        <v>547</v>
      </c>
      <c r="C117" s="21" t="s">
        <v>315</v>
      </c>
      <c r="D117" s="21" t="s">
        <v>434</v>
      </c>
      <c r="E117" s="21" t="s">
        <v>447</v>
      </c>
      <c r="F117" s="21" t="s">
        <v>290</v>
      </c>
      <c r="G117" s="16">
        <v>0.83962264150943389</v>
      </c>
      <c r="H117" s="14">
        <f t="shared" si="1"/>
        <v>0.06</v>
      </c>
      <c r="I117" s="15"/>
      <c r="J117" s="16"/>
    </row>
    <row r="118" spans="1:10" x14ac:dyDescent="0.2">
      <c r="A118" s="23">
        <v>8734678356579</v>
      </c>
      <c r="B118" s="19" t="s">
        <v>547</v>
      </c>
      <c r="C118" s="20" t="s">
        <v>518</v>
      </c>
      <c r="D118" s="20" t="s">
        <v>536</v>
      </c>
      <c r="E118" s="20" t="s">
        <v>583</v>
      </c>
      <c r="F118" s="20" t="s">
        <v>439</v>
      </c>
      <c r="G118" s="16">
        <v>0.95283018867924529</v>
      </c>
      <c r="H118" s="14">
        <f t="shared" si="1"/>
        <v>0.06</v>
      </c>
      <c r="I118" s="15"/>
      <c r="J118" s="16"/>
    </row>
    <row r="119" spans="1:10" x14ac:dyDescent="0.2">
      <c r="A119" s="23">
        <v>8734958400978</v>
      </c>
      <c r="B119" s="19" t="s">
        <v>547</v>
      </c>
      <c r="C119" s="21" t="s">
        <v>396</v>
      </c>
      <c r="D119" s="21" t="s">
        <v>301</v>
      </c>
      <c r="E119" s="21"/>
      <c r="F119" s="21" t="s">
        <v>398</v>
      </c>
      <c r="G119" s="16">
        <v>0.46226415094339618</v>
      </c>
      <c r="H119" s="14">
        <f t="shared" si="1"/>
        <v>0.06</v>
      </c>
      <c r="I119" s="15"/>
      <c r="J119" s="16"/>
    </row>
    <row r="120" spans="1:10" x14ac:dyDescent="0.2">
      <c r="A120" s="23">
        <v>8735022117619</v>
      </c>
      <c r="B120" s="19" t="s">
        <v>547</v>
      </c>
      <c r="C120" s="20" t="s">
        <v>212</v>
      </c>
      <c r="D120" s="20" t="s">
        <v>375</v>
      </c>
      <c r="E120" s="20" t="s">
        <v>212</v>
      </c>
      <c r="F120" s="20" t="s">
        <v>290</v>
      </c>
      <c r="G120" s="16">
        <v>0.51886792452830188</v>
      </c>
      <c r="H120" s="14">
        <f t="shared" si="1"/>
        <v>0.06</v>
      </c>
      <c r="I120" s="15"/>
      <c r="J120" s="16"/>
    </row>
    <row r="121" spans="1:10" x14ac:dyDescent="0.2">
      <c r="A121" s="23">
        <v>8735031673165</v>
      </c>
      <c r="B121" s="19" t="s">
        <v>547</v>
      </c>
      <c r="C121" s="20" t="s">
        <v>202</v>
      </c>
      <c r="D121" s="20" t="s">
        <v>238</v>
      </c>
      <c r="E121" s="20" t="s">
        <v>239</v>
      </c>
      <c r="F121" s="20" t="s">
        <v>439</v>
      </c>
      <c r="G121" s="16">
        <v>0.74528301886792447</v>
      </c>
      <c r="H121" s="14">
        <f t="shared" si="1"/>
        <v>0.06</v>
      </c>
      <c r="I121" s="15"/>
      <c r="J121" s="16"/>
    </row>
    <row r="122" spans="1:10" x14ac:dyDescent="0.2">
      <c r="A122" s="23">
        <v>8735240526265</v>
      </c>
      <c r="B122" s="19" t="s">
        <v>547</v>
      </c>
      <c r="C122" s="21" t="s">
        <v>402</v>
      </c>
      <c r="D122" s="21" t="s">
        <v>301</v>
      </c>
      <c r="E122" s="21"/>
      <c r="F122" s="20" t="s">
        <v>292</v>
      </c>
      <c r="G122" s="16">
        <v>1.1132075471698113</v>
      </c>
      <c r="H122" s="14">
        <f t="shared" si="1"/>
        <v>0.06</v>
      </c>
      <c r="I122" s="15"/>
      <c r="J122" s="16"/>
    </row>
    <row r="123" spans="1:10" x14ac:dyDescent="0.2">
      <c r="A123" s="23">
        <v>8735517789059</v>
      </c>
      <c r="B123" s="19" t="s">
        <v>547</v>
      </c>
      <c r="C123" s="20" t="s">
        <v>518</v>
      </c>
      <c r="D123" s="20" t="s">
        <v>5</v>
      </c>
      <c r="E123" s="20" t="s">
        <v>584</v>
      </c>
      <c r="F123" s="20" t="s">
        <v>439</v>
      </c>
      <c r="G123" s="16">
        <v>0.86792452830188682</v>
      </c>
      <c r="H123" s="14">
        <f t="shared" si="1"/>
        <v>0.06</v>
      </c>
      <c r="I123" s="15"/>
      <c r="J123" s="16"/>
    </row>
    <row r="124" spans="1:10" x14ac:dyDescent="0.2">
      <c r="A124" s="23">
        <v>8735673886982</v>
      </c>
      <c r="B124" s="19" t="s">
        <v>547</v>
      </c>
      <c r="C124" s="20" t="s">
        <v>212</v>
      </c>
      <c r="D124" s="21" t="s">
        <v>301</v>
      </c>
      <c r="E124" s="20" t="s">
        <v>213</v>
      </c>
      <c r="F124" s="21" t="s">
        <v>290</v>
      </c>
      <c r="G124" s="16">
        <v>0.83962264150943389</v>
      </c>
      <c r="H124" s="14">
        <f t="shared" si="1"/>
        <v>0.06</v>
      </c>
      <c r="I124" s="15"/>
      <c r="J124" s="16"/>
    </row>
    <row r="125" spans="1:10" x14ac:dyDescent="0.2">
      <c r="A125" s="23">
        <v>8735847919497</v>
      </c>
      <c r="B125" s="19" t="s">
        <v>548</v>
      </c>
      <c r="C125" s="20" t="s">
        <v>477</v>
      </c>
      <c r="D125" s="20" t="s">
        <v>483</v>
      </c>
      <c r="E125" s="20" t="s">
        <v>478</v>
      </c>
      <c r="F125" s="20" t="s">
        <v>331</v>
      </c>
      <c r="G125" s="16">
        <v>7.2644628099173545</v>
      </c>
      <c r="H125" s="14">
        <f t="shared" si="1"/>
        <v>0.21</v>
      </c>
      <c r="I125" s="15"/>
      <c r="J125" s="16"/>
    </row>
    <row r="126" spans="1:10" x14ac:dyDescent="0.2">
      <c r="A126" s="23">
        <v>8736171587517</v>
      </c>
      <c r="B126" s="19" t="s">
        <v>547</v>
      </c>
      <c r="C126" s="20" t="s">
        <v>68</v>
      </c>
      <c r="D126" s="20" t="s">
        <v>68</v>
      </c>
      <c r="E126" s="20" t="s">
        <v>69</v>
      </c>
      <c r="F126" s="20" t="s">
        <v>70</v>
      </c>
      <c r="G126" s="16">
        <v>1.2735849056603774</v>
      </c>
      <c r="H126" s="14">
        <f t="shared" si="1"/>
        <v>0.06</v>
      </c>
      <c r="I126" s="15"/>
      <c r="J126" s="16"/>
    </row>
    <row r="127" spans="1:10" x14ac:dyDescent="0.2">
      <c r="A127" s="23">
        <v>8736707098594</v>
      </c>
      <c r="B127" s="19" t="s">
        <v>547</v>
      </c>
      <c r="C127" s="20" t="s">
        <v>243</v>
      </c>
      <c r="D127" s="20" t="s">
        <v>375</v>
      </c>
      <c r="E127" s="20" t="s">
        <v>245</v>
      </c>
      <c r="F127" s="20" t="s">
        <v>321</v>
      </c>
      <c r="G127" s="16">
        <v>0.42452830188679247</v>
      </c>
      <c r="H127" s="14">
        <f t="shared" si="1"/>
        <v>0.06</v>
      </c>
      <c r="I127" s="15"/>
      <c r="J127" s="16"/>
    </row>
    <row r="128" spans="1:10" x14ac:dyDescent="0.2">
      <c r="A128" s="23">
        <v>8736951172880</v>
      </c>
      <c r="B128" s="19" t="s">
        <v>547</v>
      </c>
      <c r="C128" s="20" t="s">
        <v>512</v>
      </c>
      <c r="D128" s="20" t="s">
        <v>517</v>
      </c>
      <c r="E128" s="20"/>
      <c r="F128" s="20" t="s">
        <v>321</v>
      </c>
      <c r="G128" s="16">
        <v>0.27358490566037735</v>
      </c>
      <c r="H128" s="14">
        <f t="shared" si="1"/>
        <v>0.06</v>
      </c>
      <c r="I128" s="15"/>
      <c r="J128" s="16"/>
    </row>
    <row r="129" spans="1:10" x14ac:dyDescent="0.2">
      <c r="A129" s="23">
        <v>8737422737804</v>
      </c>
      <c r="B129" s="19" t="s">
        <v>547</v>
      </c>
      <c r="C129" s="21" t="s">
        <v>341</v>
      </c>
      <c r="D129" s="21" t="s">
        <v>330</v>
      </c>
      <c r="E129" s="21" t="s">
        <v>342</v>
      </c>
      <c r="F129" s="21" t="s">
        <v>290</v>
      </c>
      <c r="G129" s="16">
        <v>0.9339622641509433</v>
      </c>
      <c r="H129" s="14">
        <f t="shared" si="1"/>
        <v>0.06</v>
      </c>
      <c r="I129" s="15"/>
      <c r="J129" s="16"/>
    </row>
    <row r="130" spans="1:10" x14ac:dyDescent="0.2">
      <c r="A130" s="23">
        <v>8737631959796</v>
      </c>
      <c r="B130" s="19" t="s">
        <v>548</v>
      </c>
      <c r="C130" s="20" t="s">
        <v>156</v>
      </c>
      <c r="D130" s="21" t="s">
        <v>301</v>
      </c>
      <c r="E130" s="20" t="s">
        <v>161</v>
      </c>
      <c r="F130" s="20" t="s">
        <v>284</v>
      </c>
      <c r="G130" s="16">
        <v>3.2975206611570251</v>
      </c>
      <c r="H130" s="14">
        <f t="shared" si="1"/>
        <v>0.21</v>
      </c>
      <c r="I130" s="15"/>
      <c r="J130" s="16"/>
    </row>
    <row r="131" spans="1:10" x14ac:dyDescent="0.2">
      <c r="A131" s="23">
        <v>8738143523695</v>
      </c>
      <c r="B131" s="19" t="s">
        <v>547</v>
      </c>
      <c r="C131" s="20" t="s">
        <v>272</v>
      </c>
      <c r="D131" s="20" t="s">
        <v>197</v>
      </c>
      <c r="E131" s="20" t="s">
        <v>275</v>
      </c>
      <c r="F131" s="20" t="s">
        <v>439</v>
      </c>
      <c r="G131" s="16">
        <v>0.65094339622641506</v>
      </c>
      <c r="H131" s="14">
        <f t="shared" si="1"/>
        <v>0.06</v>
      </c>
      <c r="I131" s="15"/>
      <c r="J131" s="16"/>
    </row>
    <row r="132" spans="1:10" x14ac:dyDescent="0.2">
      <c r="A132" s="23">
        <v>8738651652034</v>
      </c>
      <c r="B132" s="19" t="s">
        <v>547</v>
      </c>
      <c r="C132" s="21" t="s">
        <v>319</v>
      </c>
      <c r="D132" s="21" t="s">
        <v>320</v>
      </c>
      <c r="E132" s="21"/>
      <c r="F132" s="21" t="s">
        <v>321</v>
      </c>
      <c r="G132" s="16">
        <v>0.9339622641509433</v>
      </c>
      <c r="H132" s="14">
        <f t="shared" si="1"/>
        <v>0.06</v>
      </c>
      <c r="I132" s="15"/>
      <c r="J132" s="16"/>
    </row>
    <row r="133" spans="1:10" x14ac:dyDescent="0.2">
      <c r="A133" s="23">
        <v>8739240611150</v>
      </c>
      <c r="B133" s="19" t="s">
        <v>548</v>
      </c>
      <c r="C133" s="20" t="s">
        <v>477</v>
      </c>
      <c r="D133" s="20" t="s">
        <v>485</v>
      </c>
      <c r="E133" s="20"/>
      <c r="F133" s="20" t="s">
        <v>486</v>
      </c>
      <c r="G133" s="16">
        <v>8.0909090909090899</v>
      </c>
      <c r="H133" s="14">
        <f t="shared" si="1"/>
        <v>0.21</v>
      </c>
      <c r="I133" s="15"/>
      <c r="J133" s="16"/>
    </row>
    <row r="134" spans="1:10" x14ac:dyDescent="0.2">
      <c r="A134" s="23">
        <v>8739473055860</v>
      </c>
      <c r="B134" s="19" t="s">
        <v>547</v>
      </c>
      <c r="C134" s="20" t="s">
        <v>518</v>
      </c>
      <c r="D134" s="20" t="s">
        <v>12</v>
      </c>
      <c r="E134" s="20" t="s">
        <v>14</v>
      </c>
      <c r="F134" s="20" t="s">
        <v>439</v>
      </c>
      <c r="G134" s="16">
        <v>0.9339622641509433</v>
      </c>
      <c r="H134" s="14">
        <f t="shared" si="1"/>
        <v>0.06</v>
      </c>
      <c r="I134" s="15"/>
      <c r="J134" s="16"/>
    </row>
    <row r="135" spans="1:10" x14ac:dyDescent="0.2">
      <c r="A135" s="23">
        <v>8739729087937</v>
      </c>
      <c r="B135" s="19" t="s">
        <v>547</v>
      </c>
      <c r="C135" s="20" t="s">
        <v>518</v>
      </c>
      <c r="D135" s="20" t="s">
        <v>536</v>
      </c>
      <c r="E135" s="20" t="s">
        <v>537</v>
      </c>
      <c r="F135" s="20" t="s">
        <v>439</v>
      </c>
      <c r="G135" s="16">
        <v>0.99056603773584906</v>
      </c>
      <c r="H135" s="14">
        <f t="shared" ref="H135:H198" si="2">IF(B135="L",6%,21%)</f>
        <v>0.06</v>
      </c>
      <c r="I135" s="15"/>
      <c r="J135" s="16"/>
    </row>
    <row r="136" spans="1:10" x14ac:dyDescent="0.2">
      <c r="A136" s="23">
        <v>8739812351151</v>
      </c>
      <c r="B136" s="19" t="s">
        <v>548</v>
      </c>
      <c r="C136" s="20" t="s">
        <v>477</v>
      </c>
      <c r="D136" s="20" t="s">
        <v>474</v>
      </c>
      <c r="E136" s="20"/>
      <c r="F136" s="20" t="s">
        <v>488</v>
      </c>
      <c r="G136" s="16">
        <v>2.8016528925619837</v>
      </c>
      <c r="H136" s="14">
        <f t="shared" si="2"/>
        <v>0.21</v>
      </c>
      <c r="I136" s="15"/>
      <c r="J136" s="16"/>
    </row>
    <row r="137" spans="1:10" x14ac:dyDescent="0.2">
      <c r="A137" s="23">
        <v>8740394128974</v>
      </c>
      <c r="B137" s="19" t="s">
        <v>547</v>
      </c>
      <c r="C137" s="20" t="s">
        <v>243</v>
      </c>
      <c r="D137" s="20" t="s">
        <v>375</v>
      </c>
      <c r="E137" s="20" t="s">
        <v>244</v>
      </c>
      <c r="F137" s="20" t="s">
        <v>321</v>
      </c>
      <c r="G137" s="16">
        <v>0.37735849056603776</v>
      </c>
      <c r="H137" s="14">
        <f t="shared" si="2"/>
        <v>0.06</v>
      </c>
      <c r="I137" s="15"/>
      <c r="J137" s="16"/>
    </row>
    <row r="138" spans="1:10" x14ac:dyDescent="0.2">
      <c r="A138" s="23">
        <v>8740507990227</v>
      </c>
      <c r="B138" s="19" t="s">
        <v>547</v>
      </c>
      <c r="C138" s="21" t="s">
        <v>304</v>
      </c>
      <c r="D138" s="21" t="s">
        <v>286</v>
      </c>
      <c r="E138" s="21" t="s">
        <v>305</v>
      </c>
      <c r="F138" s="21" t="s">
        <v>284</v>
      </c>
      <c r="G138" s="16">
        <v>2.8207547169811322</v>
      </c>
      <c r="H138" s="14">
        <f t="shared" si="2"/>
        <v>0.06</v>
      </c>
      <c r="I138" s="15"/>
      <c r="J138" s="16"/>
    </row>
    <row r="139" spans="1:10" x14ac:dyDescent="0.2">
      <c r="A139" s="23">
        <v>8740606429826</v>
      </c>
      <c r="B139" s="19" t="s">
        <v>547</v>
      </c>
      <c r="C139" s="21" t="s">
        <v>291</v>
      </c>
      <c r="D139" s="21" t="s">
        <v>291</v>
      </c>
      <c r="E139" s="21"/>
      <c r="F139" s="21" t="s">
        <v>292</v>
      </c>
      <c r="G139" s="16">
        <v>1.5943396226415094</v>
      </c>
      <c r="H139" s="14">
        <f t="shared" si="2"/>
        <v>0.06</v>
      </c>
      <c r="I139" s="15"/>
      <c r="J139" s="15"/>
    </row>
    <row r="140" spans="1:10" x14ac:dyDescent="0.2">
      <c r="A140" s="23">
        <v>8740617990870</v>
      </c>
      <c r="B140" s="19" t="s">
        <v>548</v>
      </c>
      <c r="C140" s="20" t="s">
        <v>122</v>
      </c>
      <c r="D140" s="20" t="s">
        <v>124</v>
      </c>
      <c r="E140" s="20"/>
      <c r="F140" s="20" t="s">
        <v>321</v>
      </c>
      <c r="G140" s="16">
        <v>1.1487603305785123</v>
      </c>
      <c r="H140" s="14">
        <f t="shared" si="2"/>
        <v>0.21</v>
      </c>
      <c r="I140" s="15"/>
      <c r="J140" s="16"/>
    </row>
    <row r="141" spans="1:10" x14ac:dyDescent="0.2">
      <c r="A141" s="23">
        <v>8741084454736</v>
      </c>
      <c r="B141" s="19" t="s">
        <v>548</v>
      </c>
      <c r="C141" s="20" t="s">
        <v>170</v>
      </c>
      <c r="D141" s="20" t="s">
        <v>162</v>
      </c>
      <c r="E141" s="20" t="s">
        <v>171</v>
      </c>
      <c r="F141" s="20" t="s">
        <v>292</v>
      </c>
      <c r="G141" s="16">
        <v>2.0578512396694215</v>
      </c>
      <c r="H141" s="14">
        <f t="shared" si="2"/>
        <v>0.21</v>
      </c>
      <c r="I141" s="15"/>
      <c r="J141" s="16"/>
    </row>
    <row r="142" spans="1:10" x14ac:dyDescent="0.2">
      <c r="A142" s="23">
        <v>8741786340199</v>
      </c>
      <c r="B142" s="19" t="s">
        <v>547</v>
      </c>
      <c r="C142" s="21" t="s">
        <v>393</v>
      </c>
      <c r="D142" s="21" t="s">
        <v>394</v>
      </c>
      <c r="E142" s="21" t="s">
        <v>395</v>
      </c>
      <c r="F142" s="21" t="s">
        <v>290</v>
      </c>
      <c r="G142" s="16">
        <v>1.1226415094339621</v>
      </c>
      <c r="H142" s="14">
        <f t="shared" si="2"/>
        <v>0.06</v>
      </c>
      <c r="I142" s="15"/>
      <c r="J142" s="16"/>
    </row>
    <row r="143" spans="1:10" x14ac:dyDescent="0.2">
      <c r="A143" s="23">
        <v>8742624506807</v>
      </c>
      <c r="B143" s="19" t="s">
        <v>547</v>
      </c>
      <c r="C143" s="21" t="s">
        <v>297</v>
      </c>
      <c r="D143" s="21" t="s">
        <v>298</v>
      </c>
      <c r="E143" s="21" t="s">
        <v>299</v>
      </c>
      <c r="F143" s="21" t="s">
        <v>284</v>
      </c>
      <c r="G143" s="16">
        <v>2.3490566037735849</v>
      </c>
      <c r="H143" s="14">
        <f t="shared" si="2"/>
        <v>0.06</v>
      </c>
      <c r="I143" s="15"/>
      <c r="J143" s="16"/>
    </row>
    <row r="144" spans="1:10" x14ac:dyDescent="0.2">
      <c r="A144" s="23">
        <v>8742765933294</v>
      </c>
      <c r="B144" s="19" t="s">
        <v>547</v>
      </c>
      <c r="C144" s="20" t="s">
        <v>518</v>
      </c>
      <c r="D144" s="20" t="s">
        <v>495</v>
      </c>
      <c r="E144" s="20" t="s">
        <v>15</v>
      </c>
      <c r="F144" s="20" t="s">
        <v>439</v>
      </c>
      <c r="G144" s="16">
        <v>0.9339622641509433</v>
      </c>
      <c r="H144" s="14">
        <f t="shared" si="2"/>
        <v>0.06</v>
      </c>
      <c r="I144" s="15"/>
      <c r="J144" s="16"/>
    </row>
    <row r="145" spans="1:10" x14ac:dyDescent="0.2">
      <c r="A145" s="23">
        <v>8742953796618</v>
      </c>
      <c r="B145" s="19" t="s">
        <v>547</v>
      </c>
      <c r="C145" s="20" t="s">
        <v>518</v>
      </c>
      <c r="D145" s="20" t="s">
        <v>510</v>
      </c>
      <c r="E145" s="20" t="s">
        <v>509</v>
      </c>
      <c r="F145" s="20" t="s">
        <v>439</v>
      </c>
      <c r="G145" s="16">
        <v>0.91509433962264142</v>
      </c>
      <c r="H145" s="14">
        <f t="shared" si="2"/>
        <v>0.06</v>
      </c>
      <c r="I145" s="15"/>
      <c r="J145" s="16"/>
    </row>
    <row r="146" spans="1:10" x14ac:dyDescent="0.2">
      <c r="A146" s="23">
        <v>8743200368202</v>
      </c>
      <c r="B146" s="19" t="s">
        <v>547</v>
      </c>
      <c r="C146" s="21" t="s">
        <v>384</v>
      </c>
      <c r="D146" s="21" t="s">
        <v>301</v>
      </c>
      <c r="E146" s="21" t="s">
        <v>385</v>
      </c>
      <c r="F146" s="21" t="s">
        <v>290</v>
      </c>
      <c r="G146" s="16">
        <v>0.27358490566037735</v>
      </c>
      <c r="H146" s="14">
        <f t="shared" si="2"/>
        <v>0.06</v>
      </c>
      <c r="I146" s="15"/>
      <c r="J146" s="16"/>
    </row>
    <row r="147" spans="1:10" x14ac:dyDescent="0.2">
      <c r="A147" s="23">
        <v>8743580093534</v>
      </c>
      <c r="B147" s="19" t="s">
        <v>547</v>
      </c>
      <c r="C147" s="20" t="s">
        <v>230</v>
      </c>
      <c r="D147" s="20" t="s">
        <v>375</v>
      </c>
      <c r="E147" s="20" t="s">
        <v>226</v>
      </c>
      <c r="F147" s="20" t="s">
        <v>290</v>
      </c>
      <c r="G147" s="16">
        <v>0.330188679245283</v>
      </c>
      <c r="H147" s="14">
        <f t="shared" si="2"/>
        <v>0.06</v>
      </c>
      <c r="I147" s="15"/>
      <c r="J147" s="16"/>
    </row>
    <row r="148" spans="1:10" x14ac:dyDescent="0.2">
      <c r="A148" s="23">
        <v>8743886410363</v>
      </c>
      <c r="B148" s="19" t="s">
        <v>548</v>
      </c>
      <c r="C148" s="20" t="s">
        <v>122</v>
      </c>
      <c r="D148" s="20" t="s">
        <v>121</v>
      </c>
      <c r="E148" s="20" t="s">
        <v>123</v>
      </c>
      <c r="F148" s="20" t="s">
        <v>321</v>
      </c>
      <c r="G148" s="16">
        <v>0.90082644628099184</v>
      </c>
      <c r="H148" s="14">
        <f t="shared" si="2"/>
        <v>0.21</v>
      </c>
      <c r="I148" s="15"/>
      <c r="J148" s="16"/>
    </row>
    <row r="149" spans="1:10" x14ac:dyDescent="0.2">
      <c r="A149" s="23">
        <v>8744131083949</v>
      </c>
      <c r="B149" s="19" t="s">
        <v>547</v>
      </c>
      <c r="C149" s="21" t="s">
        <v>287</v>
      </c>
      <c r="D149" s="21" t="s">
        <v>288</v>
      </c>
      <c r="E149" s="21" t="s">
        <v>289</v>
      </c>
      <c r="F149" s="21" t="s">
        <v>290</v>
      </c>
      <c r="G149" s="16">
        <v>1.311320754716981</v>
      </c>
      <c r="H149" s="14">
        <f t="shared" si="2"/>
        <v>0.06</v>
      </c>
      <c r="I149" s="15"/>
      <c r="J149" s="15"/>
    </row>
    <row r="150" spans="1:10" x14ac:dyDescent="0.2">
      <c r="A150" s="23">
        <v>8744149154396</v>
      </c>
      <c r="B150" s="19" t="s">
        <v>547</v>
      </c>
      <c r="C150" s="21" t="s">
        <v>379</v>
      </c>
      <c r="D150" s="21" t="s">
        <v>380</v>
      </c>
      <c r="E150" s="21" t="s">
        <v>381</v>
      </c>
      <c r="F150" s="21" t="s">
        <v>290</v>
      </c>
      <c r="G150" s="16">
        <v>0.70754716981132071</v>
      </c>
      <c r="H150" s="14">
        <f t="shared" si="2"/>
        <v>0.06</v>
      </c>
      <c r="I150" s="15"/>
      <c r="J150" s="16"/>
    </row>
    <row r="151" spans="1:10" x14ac:dyDescent="0.2">
      <c r="A151" s="23">
        <v>8744696244787</v>
      </c>
      <c r="B151" s="19" t="s">
        <v>547</v>
      </c>
      <c r="C151" s="20" t="s">
        <v>518</v>
      </c>
      <c r="D151" s="20" t="s">
        <v>543</v>
      </c>
      <c r="E151" s="20" t="s">
        <v>544</v>
      </c>
      <c r="F151" s="20" t="s">
        <v>439</v>
      </c>
      <c r="G151" s="16">
        <v>0.80188679245283012</v>
      </c>
      <c r="H151" s="14">
        <f t="shared" si="2"/>
        <v>0.06</v>
      </c>
      <c r="I151" s="15"/>
      <c r="J151" s="16"/>
    </row>
    <row r="152" spans="1:10" x14ac:dyDescent="0.2">
      <c r="A152" s="23">
        <v>8744707895860</v>
      </c>
      <c r="B152" s="19" t="s">
        <v>547</v>
      </c>
      <c r="C152" s="20" t="s">
        <v>240</v>
      </c>
      <c r="D152" s="20" t="s">
        <v>241</v>
      </c>
      <c r="E152" s="20" t="s">
        <v>242</v>
      </c>
      <c r="F152" s="20" t="s">
        <v>290</v>
      </c>
      <c r="G152" s="16">
        <v>1.320754716981132</v>
      </c>
      <c r="H152" s="14">
        <f t="shared" si="2"/>
        <v>0.06</v>
      </c>
      <c r="I152" s="15"/>
      <c r="J152" s="16"/>
    </row>
    <row r="153" spans="1:10" x14ac:dyDescent="0.2">
      <c r="A153" s="23">
        <v>8744824436591</v>
      </c>
      <c r="B153" s="19" t="s">
        <v>547</v>
      </c>
      <c r="C153" s="20" t="s">
        <v>33</v>
      </c>
      <c r="D153" s="20" t="s">
        <v>467</v>
      </c>
      <c r="E153" s="20" t="s">
        <v>572</v>
      </c>
      <c r="F153" s="20" t="s">
        <v>439</v>
      </c>
      <c r="G153" s="16">
        <v>0.820754716981132</v>
      </c>
      <c r="H153" s="14">
        <f t="shared" si="2"/>
        <v>0.06</v>
      </c>
      <c r="I153" s="15"/>
      <c r="J153" s="16"/>
    </row>
    <row r="154" spans="1:10" x14ac:dyDescent="0.2">
      <c r="A154" s="23">
        <v>8745341914651</v>
      </c>
      <c r="B154" s="19" t="s">
        <v>547</v>
      </c>
      <c r="C154" s="21" t="s">
        <v>352</v>
      </c>
      <c r="D154" s="21" t="s">
        <v>353</v>
      </c>
      <c r="E154" s="21"/>
      <c r="F154" s="21" t="s">
        <v>290</v>
      </c>
      <c r="G154" s="16">
        <v>1.2169811320754718</v>
      </c>
      <c r="H154" s="14">
        <f t="shared" si="2"/>
        <v>0.06</v>
      </c>
      <c r="I154" s="15"/>
      <c r="J154" s="16"/>
    </row>
    <row r="155" spans="1:10" x14ac:dyDescent="0.2">
      <c r="A155" s="23">
        <v>8745635041374</v>
      </c>
      <c r="B155" s="19" t="s">
        <v>547</v>
      </c>
      <c r="C155" s="21" t="s">
        <v>327</v>
      </c>
      <c r="D155" s="21" t="s">
        <v>328</v>
      </c>
      <c r="E155" s="21" t="s">
        <v>329</v>
      </c>
      <c r="F155" s="21" t="s">
        <v>290</v>
      </c>
      <c r="G155" s="16">
        <v>0.86792452830188682</v>
      </c>
      <c r="H155" s="14">
        <f t="shared" si="2"/>
        <v>0.06</v>
      </c>
      <c r="I155" s="15"/>
      <c r="J155" s="16"/>
    </row>
    <row r="156" spans="1:10" x14ac:dyDescent="0.2">
      <c r="A156" s="23">
        <v>8746541482694</v>
      </c>
      <c r="B156" s="19" t="s">
        <v>548</v>
      </c>
      <c r="C156" s="20" t="s">
        <v>122</v>
      </c>
      <c r="D156" s="20" t="s">
        <v>125</v>
      </c>
      <c r="E156" s="20"/>
      <c r="F156" s="20" t="s">
        <v>292</v>
      </c>
      <c r="G156" s="16">
        <v>4.5041322314049586</v>
      </c>
      <c r="H156" s="14">
        <f t="shared" si="2"/>
        <v>0.21</v>
      </c>
      <c r="I156" s="15"/>
      <c r="J156" s="16"/>
    </row>
    <row r="157" spans="1:10" x14ac:dyDescent="0.2">
      <c r="A157" s="23">
        <v>8747046624725</v>
      </c>
      <c r="B157" s="19" t="s">
        <v>547</v>
      </c>
      <c r="C157" s="20" t="s">
        <v>457</v>
      </c>
      <c r="D157" s="20" t="s">
        <v>458</v>
      </c>
      <c r="E157" s="20" t="s">
        <v>459</v>
      </c>
      <c r="F157" s="20" t="s">
        <v>292</v>
      </c>
      <c r="G157" s="16">
        <v>1.311320754716981</v>
      </c>
      <c r="H157" s="14">
        <f t="shared" si="2"/>
        <v>0.06</v>
      </c>
      <c r="I157" s="15"/>
      <c r="J157" s="15"/>
    </row>
    <row r="158" spans="1:10" x14ac:dyDescent="0.2">
      <c r="A158" s="23">
        <v>8747066769985</v>
      </c>
      <c r="B158" s="19" t="s">
        <v>547</v>
      </c>
      <c r="C158" s="20" t="s">
        <v>518</v>
      </c>
      <c r="D158" s="20" t="s">
        <v>536</v>
      </c>
      <c r="E158" s="20" t="s">
        <v>583</v>
      </c>
      <c r="F158" s="20" t="s">
        <v>439</v>
      </c>
      <c r="G158" s="16">
        <v>0</v>
      </c>
      <c r="H158" s="14">
        <f t="shared" si="2"/>
        <v>0.06</v>
      </c>
      <c r="I158" s="15"/>
      <c r="J158" s="16"/>
    </row>
    <row r="159" spans="1:10" x14ac:dyDescent="0.2">
      <c r="A159" s="23">
        <v>8747455731636</v>
      </c>
      <c r="B159" s="19" t="s">
        <v>548</v>
      </c>
      <c r="C159" s="20" t="s">
        <v>156</v>
      </c>
      <c r="D159" s="20" t="s">
        <v>158</v>
      </c>
      <c r="E159" s="20" t="s">
        <v>157</v>
      </c>
      <c r="F159" s="20" t="s">
        <v>439</v>
      </c>
      <c r="G159" s="16">
        <v>3.3057851239669422</v>
      </c>
      <c r="H159" s="14">
        <f t="shared" si="2"/>
        <v>0.21</v>
      </c>
      <c r="I159" s="15"/>
      <c r="J159" s="16"/>
    </row>
    <row r="160" spans="1:10" x14ac:dyDescent="0.2">
      <c r="A160" s="23">
        <v>8747556434293</v>
      </c>
      <c r="B160" s="19" t="s">
        <v>547</v>
      </c>
      <c r="C160" s="20" t="s">
        <v>518</v>
      </c>
      <c r="D160" s="20" t="s">
        <v>531</v>
      </c>
      <c r="E160" s="20" t="s">
        <v>532</v>
      </c>
      <c r="F160" s="20" t="s">
        <v>439</v>
      </c>
      <c r="G160" s="16">
        <v>0.6132075471698113</v>
      </c>
      <c r="H160" s="14">
        <f t="shared" si="2"/>
        <v>0.06</v>
      </c>
      <c r="I160" s="15"/>
      <c r="J160" s="16"/>
    </row>
    <row r="161" spans="1:10" x14ac:dyDescent="0.2">
      <c r="A161" s="23">
        <v>8747880707548</v>
      </c>
      <c r="B161" s="19" t="s">
        <v>547</v>
      </c>
      <c r="C161" s="20" t="s">
        <v>512</v>
      </c>
      <c r="D161" s="20" t="s">
        <v>515</v>
      </c>
      <c r="E161" s="20"/>
      <c r="F161" s="20" t="s">
        <v>516</v>
      </c>
      <c r="G161" s="16">
        <v>11.783018867924527</v>
      </c>
      <c r="H161" s="14">
        <f t="shared" si="2"/>
        <v>0.06</v>
      </c>
      <c r="I161" s="15"/>
      <c r="J161" s="16"/>
    </row>
    <row r="162" spans="1:10" x14ac:dyDescent="0.2">
      <c r="A162" s="23">
        <v>8748169884164</v>
      </c>
      <c r="B162" s="19" t="s">
        <v>547</v>
      </c>
      <c r="C162" s="20" t="s">
        <v>552</v>
      </c>
      <c r="D162" s="20" t="s">
        <v>286</v>
      </c>
      <c r="E162" s="20" t="s">
        <v>59</v>
      </c>
      <c r="F162" s="20" t="s">
        <v>290</v>
      </c>
      <c r="G162" s="16">
        <v>2.8207547169811322</v>
      </c>
      <c r="H162" s="14">
        <f t="shared" si="2"/>
        <v>0.06</v>
      </c>
      <c r="I162" s="15"/>
      <c r="J162" s="16"/>
    </row>
    <row r="163" spans="1:10" x14ac:dyDescent="0.2">
      <c r="A163" s="23">
        <v>8748321450649</v>
      </c>
      <c r="B163" s="19" t="s">
        <v>547</v>
      </c>
      <c r="C163" s="20" t="s">
        <v>33</v>
      </c>
      <c r="D163" s="21" t="s">
        <v>301</v>
      </c>
      <c r="E163" s="20" t="s">
        <v>572</v>
      </c>
      <c r="F163" s="20" t="s">
        <v>439</v>
      </c>
      <c r="G163" s="16">
        <v>0.70754716981132071</v>
      </c>
      <c r="H163" s="14">
        <f t="shared" si="2"/>
        <v>0.06</v>
      </c>
      <c r="I163" s="15"/>
      <c r="J163" s="16"/>
    </row>
    <row r="164" spans="1:10" x14ac:dyDescent="0.2">
      <c r="A164" s="23">
        <v>8748582892057</v>
      </c>
      <c r="B164" s="19" t="s">
        <v>547</v>
      </c>
      <c r="C164" s="21" t="s">
        <v>367</v>
      </c>
      <c r="D164" s="21" t="s">
        <v>368</v>
      </c>
      <c r="E164" s="21" t="s">
        <v>363</v>
      </c>
      <c r="F164" s="21" t="s">
        <v>290</v>
      </c>
      <c r="G164" s="16">
        <v>1.5</v>
      </c>
      <c r="H164" s="14">
        <f t="shared" si="2"/>
        <v>0.06</v>
      </c>
      <c r="I164" s="15"/>
      <c r="J164" s="16"/>
    </row>
    <row r="165" spans="1:10" x14ac:dyDescent="0.2">
      <c r="A165" s="23">
        <v>8748949275471</v>
      </c>
      <c r="B165" s="19" t="s">
        <v>548</v>
      </c>
      <c r="C165" s="20" t="s">
        <v>108</v>
      </c>
      <c r="D165" s="20" t="s">
        <v>110</v>
      </c>
      <c r="E165" s="20" t="s">
        <v>415</v>
      </c>
      <c r="F165" s="20" t="s">
        <v>345</v>
      </c>
      <c r="G165" s="16">
        <v>1.8099173553719008</v>
      </c>
      <c r="H165" s="14">
        <f t="shared" si="2"/>
        <v>0.21</v>
      </c>
      <c r="I165" s="15"/>
      <c r="J165" s="16"/>
    </row>
    <row r="166" spans="1:10" x14ac:dyDescent="0.2">
      <c r="A166" s="23">
        <v>8749301167690</v>
      </c>
      <c r="B166" s="19" t="s">
        <v>547</v>
      </c>
      <c r="C166" s="20" t="s">
        <v>65</v>
      </c>
      <c r="D166" s="20" t="s">
        <v>65</v>
      </c>
      <c r="E166" s="20" t="s">
        <v>66</v>
      </c>
      <c r="F166" s="20" t="s">
        <v>290</v>
      </c>
      <c r="G166" s="16">
        <v>2.0660377358490565</v>
      </c>
      <c r="H166" s="14">
        <f t="shared" si="2"/>
        <v>0.06</v>
      </c>
      <c r="I166" s="15"/>
      <c r="J166" s="16"/>
    </row>
    <row r="167" spans="1:10" x14ac:dyDescent="0.2">
      <c r="A167" s="23">
        <v>8749418752246</v>
      </c>
      <c r="B167" s="19" t="s">
        <v>547</v>
      </c>
      <c r="C167" s="20" t="s">
        <v>78</v>
      </c>
      <c r="D167" s="20" t="s">
        <v>79</v>
      </c>
      <c r="E167" s="20" t="s">
        <v>80</v>
      </c>
      <c r="F167" s="20" t="s">
        <v>290</v>
      </c>
      <c r="G167" s="16">
        <v>2.2547169811320753</v>
      </c>
      <c r="H167" s="14">
        <f t="shared" si="2"/>
        <v>0.06</v>
      </c>
      <c r="I167" s="15"/>
      <c r="J167" s="16"/>
    </row>
    <row r="168" spans="1:10" x14ac:dyDescent="0.2">
      <c r="A168" s="23">
        <v>8749808965214</v>
      </c>
      <c r="B168" s="19" t="s">
        <v>547</v>
      </c>
      <c r="C168" s="21" t="s">
        <v>554</v>
      </c>
      <c r="D168" s="21" t="s">
        <v>318</v>
      </c>
      <c r="E168" s="21"/>
      <c r="F168" s="21" t="s">
        <v>284</v>
      </c>
      <c r="G168" s="16">
        <v>0.94339622641509424</v>
      </c>
      <c r="H168" s="14">
        <f t="shared" si="2"/>
        <v>0.06</v>
      </c>
      <c r="I168" s="15"/>
      <c r="J168" s="16"/>
    </row>
    <row r="169" spans="1:10" x14ac:dyDescent="0.2">
      <c r="A169" s="23">
        <v>8749977097292</v>
      </c>
      <c r="B169" s="19" t="s">
        <v>547</v>
      </c>
      <c r="C169" s="20" t="s">
        <v>518</v>
      </c>
      <c r="D169" s="20" t="s">
        <v>536</v>
      </c>
      <c r="E169" s="20" t="s">
        <v>583</v>
      </c>
      <c r="F169" s="20" t="s">
        <v>439</v>
      </c>
      <c r="G169" s="16">
        <v>0.95283018867924529</v>
      </c>
      <c r="H169" s="14">
        <f t="shared" si="2"/>
        <v>0.06</v>
      </c>
      <c r="I169" s="15"/>
      <c r="J169" s="16"/>
    </row>
    <row r="170" spans="1:10" x14ac:dyDescent="0.2">
      <c r="A170" s="23">
        <v>8750634520492</v>
      </c>
      <c r="B170" s="19" t="s">
        <v>548</v>
      </c>
      <c r="C170" s="20" t="s">
        <v>117</v>
      </c>
      <c r="D170" s="20" t="s">
        <v>119</v>
      </c>
      <c r="E170" s="20" t="s">
        <v>446</v>
      </c>
      <c r="F170" s="20" t="s">
        <v>292</v>
      </c>
      <c r="G170" s="16">
        <v>1.8925619834710745</v>
      </c>
      <c r="H170" s="14">
        <f t="shared" si="2"/>
        <v>0.21</v>
      </c>
      <c r="I170" s="15"/>
      <c r="J170" s="16"/>
    </row>
    <row r="171" spans="1:10" x14ac:dyDescent="0.2">
      <c r="A171" s="23">
        <v>8750644990205</v>
      </c>
      <c r="B171" s="19" t="s">
        <v>547</v>
      </c>
      <c r="C171" s="20" t="s">
        <v>502</v>
      </c>
      <c r="D171" s="20" t="s">
        <v>510</v>
      </c>
      <c r="E171" s="20"/>
      <c r="F171" s="20" t="s">
        <v>439</v>
      </c>
      <c r="G171" s="16">
        <v>0.91509433962264142</v>
      </c>
      <c r="H171" s="14">
        <f t="shared" si="2"/>
        <v>0.06</v>
      </c>
      <c r="I171" s="15"/>
      <c r="J171" s="16"/>
    </row>
    <row r="172" spans="1:10" x14ac:dyDescent="0.2">
      <c r="A172" s="23">
        <v>8750913236676</v>
      </c>
      <c r="B172" s="19" t="s">
        <v>548</v>
      </c>
      <c r="C172" s="20" t="s">
        <v>477</v>
      </c>
      <c r="D172" s="20" t="s">
        <v>301</v>
      </c>
      <c r="E172" s="20" t="s">
        <v>578</v>
      </c>
      <c r="F172" s="20" t="s">
        <v>479</v>
      </c>
      <c r="G172" s="16">
        <v>5.3636363636363642</v>
      </c>
      <c r="H172" s="14">
        <f t="shared" si="2"/>
        <v>0.21</v>
      </c>
      <c r="I172" s="15"/>
      <c r="J172" s="16"/>
    </row>
    <row r="173" spans="1:10" x14ac:dyDescent="0.2">
      <c r="A173" s="23">
        <v>8751085661814</v>
      </c>
      <c r="B173" s="22" t="s">
        <v>547</v>
      </c>
      <c r="C173" s="20" t="s">
        <v>358</v>
      </c>
      <c r="D173" s="20" t="s">
        <v>28</v>
      </c>
      <c r="E173" s="20" t="s">
        <v>29</v>
      </c>
      <c r="F173" s="20" t="s">
        <v>482</v>
      </c>
      <c r="G173" s="16">
        <v>5.367924528301887</v>
      </c>
      <c r="H173" s="14">
        <f t="shared" si="2"/>
        <v>0.06</v>
      </c>
      <c r="I173" s="15"/>
      <c r="J173" s="16"/>
    </row>
    <row r="174" spans="1:10" x14ac:dyDescent="0.2">
      <c r="A174" s="23">
        <v>8751158647417</v>
      </c>
      <c r="B174" s="19" t="s">
        <v>547</v>
      </c>
      <c r="C174" s="20" t="s">
        <v>92</v>
      </c>
      <c r="D174" s="21" t="s">
        <v>301</v>
      </c>
      <c r="E174" s="20"/>
      <c r="F174" s="21" t="s">
        <v>290</v>
      </c>
      <c r="G174" s="16">
        <v>0.6132075471698113</v>
      </c>
      <c r="H174" s="14">
        <f t="shared" si="2"/>
        <v>0.06</v>
      </c>
      <c r="I174" s="15"/>
      <c r="J174" s="16"/>
    </row>
    <row r="175" spans="1:10" x14ac:dyDescent="0.2">
      <c r="A175" s="23">
        <v>8751237358542</v>
      </c>
      <c r="B175" s="19" t="s">
        <v>547</v>
      </c>
      <c r="C175" s="21" t="s">
        <v>429</v>
      </c>
      <c r="D175" s="21" t="s">
        <v>420</v>
      </c>
      <c r="E175" s="21" t="s">
        <v>430</v>
      </c>
      <c r="F175" s="21" t="s">
        <v>292</v>
      </c>
      <c r="G175" s="16">
        <v>1.6226415094339621</v>
      </c>
      <c r="H175" s="14">
        <f t="shared" si="2"/>
        <v>0.06</v>
      </c>
      <c r="I175" s="15"/>
      <c r="J175" s="16"/>
    </row>
    <row r="176" spans="1:10" x14ac:dyDescent="0.2">
      <c r="A176" s="23">
        <v>8751368914872</v>
      </c>
      <c r="B176" s="19" t="s">
        <v>547</v>
      </c>
      <c r="C176" s="20" t="s">
        <v>518</v>
      </c>
      <c r="D176" s="20" t="s">
        <v>503</v>
      </c>
      <c r="E176" s="20" t="s">
        <v>524</v>
      </c>
      <c r="F176" s="20" t="s">
        <v>387</v>
      </c>
      <c r="G176" s="16">
        <v>2.3301886792452833</v>
      </c>
      <c r="H176" s="14">
        <f t="shared" si="2"/>
        <v>0.06</v>
      </c>
      <c r="I176" s="15"/>
      <c r="J176" s="16"/>
    </row>
    <row r="177" spans="1:10" x14ac:dyDescent="0.2">
      <c r="A177" s="23">
        <v>8752316917637</v>
      </c>
      <c r="B177" s="19" t="s">
        <v>547</v>
      </c>
      <c r="C177" s="20" t="s">
        <v>183</v>
      </c>
      <c r="D177" s="21" t="s">
        <v>301</v>
      </c>
      <c r="E177" s="20"/>
      <c r="F177" s="21" t="s">
        <v>290</v>
      </c>
      <c r="G177" s="16">
        <v>7.2547169811320753</v>
      </c>
      <c r="H177" s="14">
        <f t="shared" si="2"/>
        <v>0.06</v>
      </c>
      <c r="I177" s="15"/>
      <c r="J177" s="16"/>
    </row>
    <row r="178" spans="1:10" x14ac:dyDescent="0.2">
      <c r="A178" s="23">
        <v>8752325663572</v>
      </c>
      <c r="B178" s="19" t="s">
        <v>547</v>
      </c>
      <c r="C178" s="20" t="s">
        <v>78</v>
      </c>
      <c r="D178" s="20" t="s">
        <v>375</v>
      </c>
      <c r="E178" s="20" t="s">
        <v>87</v>
      </c>
      <c r="F178" s="20" t="s">
        <v>290</v>
      </c>
      <c r="G178" s="16">
        <v>1.8301886792452828</v>
      </c>
      <c r="H178" s="14">
        <f t="shared" si="2"/>
        <v>0.06</v>
      </c>
      <c r="I178" s="15"/>
      <c r="J178" s="16"/>
    </row>
    <row r="179" spans="1:10" x14ac:dyDescent="0.2">
      <c r="A179" s="23">
        <v>8752472727041</v>
      </c>
      <c r="B179" s="19" t="s">
        <v>547</v>
      </c>
      <c r="C179" s="20" t="s">
        <v>518</v>
      </c>
      <c r="D179" s="20" t="s">
        <v>536</v>
      </c>
      <c r="E179" s="20" t="s">
        <v>582</v>
      </c>
      <c r="F179" s="20" t="s">
        <v>439</v>
      </c>
      <c r="G179" s="16">
        <v>0.95283018867924529</v>
      </c>
      <c r="H179" s="14">
        <f t="shared" si="2"/>
        <v>0.06</v>
      </c>
      <c r="I179" s="15"/>
      <c r="J179" s="16"/>
    </row>
    <row r="180" spans="1:10" x14ac:dyDescent="0.2">
      <c r="A180" s="23">
        <v>8752636970075</v>
      </c>
      <c r="B180" s="19" t="s">
        <v>548</v>
      </c>
      <c r="C180" s="20" t="s">
        <v>354</v>
      </c>
      <c r="D180" s="20" t="s">
        <v>101</v>
      </c>
      <c r="E180" s="20" t="s">
        <v>520</v>
      </c>
      <c r="F180" s="20" t="s">
        <v>321</v>
      </c>
      <c r="G180" s="16">
        <v>1.975206611570248</v>
      </c>
      <c r="H180" s="14">
        <f t="shared" si="2"/>
        <v>0.21</v>
      </c>
      <c r="I180" s="15"/>
      <c r="J180" s="16"/>
    </row>
    <row r="181" spans="1:10" x14ac:dyDescent="0.2">
      <c r="A181" s="23">
        <v>8752953672169</v>
      </c>
      <c r="B181" s="19" t="s">
        <v>548</v>
      </c>
      <c r="C181" s="20" t="s">
        <v>477</v>
      </c>
      <c r="D181" s="20" t="s">
        <v>375</v>
      </c>
      <c r="E181" s="20" t="s">
        <v>478</v>
      </c>
      <c r="F181" s="20" t="s">
        <v>331</v>
      </c>
      <c r="G181" s="16">
        <v>3.8760330578512403</v>
      </c>
      <c r="H181" s="14">
        <f t="shared" si="2"/>
        <v>0.21</v>
      </c>
      <c r="I181" s="15"/>
      <c r="J181" s="16"/>
    </row>
    <row r="182" spans="1:10" x14ac:dyDescent="0.2">
      <c r="A182" s="23">
        <v>8753680177971</v>
      </c>
      <c r="B182" s="19" t="s">
        <v>547</v>
      </c>
      <c r="C182" s="20" t="s">
        <v>518</v>
      </c>
      <c r="D182" s="20" t="s">
        <v>12</v>
      </c>
      <c r="E182" s="20" t="s">
        <v>415</v>
      </c>
      <c r="F182" s="20" t="s">
        <v>439</v>
      </c>
      <c r="G182" s="16">
        <v>0.9339622641509433</v>
      </c>
      <c r="H182" s="14">
        <f t="shared" si="2"/>
        <v>0.06</v>
      </c>
      <c r="I182" s="15"/>
      <c r="J182" s="16"/>
    </row>
    <row r="183" spans="1:10" x14ac:dyDescent="0.2">
      <c r="A183" s="23">
        <v>8753825635105</v>
      </c>
      <c r="B183" s="19" t="s">
        <v>547</v>
      </c>
      <c r="C183" s="20" t="s">
        <v>20</v>
      </c>
      <c r="D183" s="20" t="s">
        <v>375</v>
      </c>
      <c r="E183" s="20" t="s">
        <v>22</v>
      </c>
      <c r="F183" s="20" t="s">
        <v>439</v>
      </c>
      <c r="G183" s="16">
        <v>0.37735849056603776</v>
      </c>
      <c r="H183" s="14">
        <f t="shared" si="2"/>
        <v>0.06</v>
      </c>
      <c r="I183" s="15"/>
      <c r="J183" s="16"/>
    </row>
    <row r="184" spans="1:10" x14ac:dyDescent="0.2">
      <c r="A184" s="23">
        <v>8753876844418</v>
      </c>
      <c r="B184" s="19" t="s">
        <v>547</v>
      </c>
      <c r="C184" s="20" t="s">
        <v>92</v>
      </c>
      <c r="D184" s="21" t="s">
        <v>301</v>
      </c>
      <c r="E184" s="20" t="s">
        <v>93</v>
      </c>
      <c r="F184" s="21" t="s">
        <v>290</v>
      </c>
      <c r="G184" s="16">
        <v>0.6132075471698113</v>
      </c>
      <c r="H184" s="14">
        <f t="shared" si="2"/>
        <v>0.06</v>
      </c>
      <c r="I184" s="15"/>
      <c r="J184" s="16"/>
    </row>
    <row r="185" spans="1:10" x14ac:dyDescent="0.2">
      <c r="A185" s="23">
        <v>8754081592399</v>
      </c>
      <c r="B185" s="19" t="s">
        <v>547</v>
      </c>
      <c r="C185" s="20" t="s">
        <v>24</v>
      </c>
      <c r="D185" s="20" t="s">
        <v>495</v>
      </c>
      <c r="E185" s="20" t="s">
        <v>27</v>
      </c>
      <c r="F185" s="20" t="s">
        <v>439</v>
      </c>
      <c r="G185" s="16">
        <v>0.42452830188679247</v>
      </c>
      <c r="H185" s="14">
        <f t="shared" si="2"/>
        <v>0.06</v>
      </c>
      <c r="I185" s="15"/>
      <c r="J185" s="16"/>
    </row>
    <row r="186" spans="1:10" x14ac:dyDescent="0.2">
      <c r="A186" s="23">
        <v>8754101775800</v>
      </c>
      <c r="B186" s="19" t="s">
        <v>547</v>
      </c>
      <c r="C186" s="20" t="s">
        <v>261</v>
      </c>
      <c r="D186" s="20" t="s">
        <v>333</v>
      </c>
      <c r="E186" s="20" t="s">
        <v>270</v>
      </c>
      <c r="F186" s="20" t="s">
        <v>321</v>
      </c>
      <c r="G186" s="16">
        <v>1.320754716981132</v>
      </c>
      <c r="H186" s="14">
        <f t="shared" si="2"/>
        <v>0.06</v>
      </c>
      <c r="I186" s="15"/>
      <c r="J186" s="16"/>
    </row>
    <row r="187" spans="1:10" x14ac:dyDescent="0.2">
      <c r="A187" s="23">
        <v>8754139849794</v>
      </c>
      <c r="B187" s="19" t="s">
        <v>548</v>
      </c>
      <c r="C187" s="20" t="s">
        <v>136</v>
      </c>
      <c r="D187" s="20" t="s">
        <v>137</v>
      </c>
      <c r="E187" s="20" t="s">
        <v>138</v>
      </c>
      <c r="F187" s="20" t="s">
        <v>321</v>
      </c>
      <c r="G187" s="16">
        <v>1.1983471074380165</v>
      </c>
      <c r="H187" s="14">
        <f t="shared" si="2"/>
        <v>0.21</v>
      </c>
      <c r="I187" s="15"/>
      <c r="J187" s="15"/>
    </row>
    <row r="188" spans="1:10" x14ac:dyDescent="0.2">
      <c r="A188" s="23">
        <v>8754241032486</v>
      </c>
      <c r="B188" s="19" t="s">
        <v>547</v>
      </c>
      <c r="C188" s="20" t="s">
        <v>490</v>
      </c>
      <c r="D188" s="20" t="s">
        <v>491</v>
      </c>
      <c r="E188" s="20" t="s">
        <v>492</v>
      </c>
      <c r="F188" s="20" t="s">
        <v>439</v>
      </c>
      <c r="G188" s="16">
        <v>0.27358490566037735</v>
      </c>
      <c r="H188" s="14">
        <f t="shared" si="2"/>
        <v>0.06</v>
      </c>
      <c r="I188" s="15"/>
      <c r="J188" s="16"/>
    </row>
    <row r="189" spans="1:10" x14ac:dyDescent="0.2">
      <c r="A189" s="23">
        <v>8754772718143</v>
      </c>
      <c r="B189" s="19" t="s">
        <v>547</v>
      </c>
      <c r="C189" s="20" t="s">
        <v>261</v>
      </c>
      <c r="D189" s="20" t="s">
        <v>260</v>
      </c>
      <c r="E189" s="20" t="s">
        <v>271</v>
      </c>
      <c r="F189" s="20" t="s">
        <v>439</v>
      </c>
      <c r="G189" s="16">
        <v>1.5943396226415094</v>
      </c>
      <c r="H189" s="14">
        <f t="shared" si="2"/>
        <v>0.06</v>
      </c>
      <c r="I189" s="15"/>
      <c r="J189" s="16"/>
    </row>
    <row r="190" spans="1:10" x14ac:dyDescent="0.2">
      <c r="A190" s="23">
        <v>8754945027416</v>
      </c>
      <c r="B190" s="19" t="s">
        <v>547</v>
      </c>
      <c r="C190" s="20" t="s">
        <v>201</v>
      </c>
      <c r="D190" s="20" t="s">
        <v>195</v>
      </c>
      <c r="E190" s="20" t="s">
        <v>204</v>
      </c>
      <c r="F190" s="20" t="s">
        <v>290</v>
      </c>
      <c r="G190" s="16">
        <v>0.89622641509433953</v>
      </c>
      <c r="H190" s="14">
        <f t="shared" si="2"/>
        <v>0.06</v>
      </c>
      <c r="I190" s="15"/>
      <c r="J190" s="16"/>
    </row>
    <row r="191" spans="1:10" x14ac:dyDescent="0.2">
      <c r="A191" s="23">
        <v>8757195390557</v>
      </c>
      <c r="B191" s="19" t="s">
        <v>547</v>
      </c>
      <c r="C191" s="20" t="s">
        <v>518</v>
      </c>
      <c r="D191" s="20" t="s">
        <v>527</v>
      </c>
      <c r="E191" s="20"/>
      <c r="F191" s="20" t="s">
        <v>439</v>
      </c>
      <c r="G191" s="16">
        <v>1.1509433962264151</v>
      </c>
      <c r="H191" s="14">
        <f t="shared" si="2"/>
        <v>0.06</v>
      </c>
      <c r="I191" s="15"/>
      <c r="J191" s="16"/>
    </row>
    <row r="192" spans="1:10" x14ac:dyDescent="0.2">
      <c r="A192" s="23">
        <v>8757580928162</v>
      </c>
      <c r="B192" s="19" t="s">
        <v>547</v>
      </c>
      <c r="C192" s="20" t="s">
        <v>272</v>
      </c>
      <c r="D192" s="20" t="s">
        <v>241</v>
      </c>
      <c r="E192" s="20" t="s">
        <v>277</v>
      </c>
      <c r="F192" s="20" t="s">
        <v>439</v>
      </c>
      <c r="G192" s="16">
        <v>1.1886792452830188</v>
      </c>
      <c r="H192" s="14">
        <f t="shared" si="2"/>
        <v>0.06</v>
      </c>
      <c r="I192" s="15"/>
      <c r="J192" s="16"/>
    </row>
    <row r="193" spans="1:10" x14ac:dyDescent="0.2">
      <c r="A193" s="23">
        <v>8757593994445</v>
      </c>
      <c r="B193" s="19" t="s">
        <v>547</v>
      </c>
      <c r="C193" s="20" t="s">
        <v>218</v>
      </c>
      <c r="D193" s="20" t="s">
        <v>222</v>
      </c>
      <c r="E193" s="20" t="s">
        <v>224</v>
      </c>
      <c r="F193" s="20" t="s">
        <v>290</v>
      </c>
      <c r="G193" s="16">
        <v>0.57547169811320753</v>
      </c>
      <c r="H193" s="14">
        <f t="shared" si="2"/>
        <v>0.06</v>
      </c>
      <c r="I193" s="15"/>
      <c r="J193" s="16"/>
    </row>
    <row r="194" spans="1:10" x14ac:dyDescent="0.2">
      <c r="A194" s="23">
        <v>8758065291246</v>
      </c>
      <c r="B194" s="22" t="s">
        <v>547</v>
      </c>
      <c r="C194" s="20" t="s">
        <v>54</v>
      </c>
      <c r="D194" s="20" t="s">
        <v>55</v>
      </c>
      <c r="E194" s="20" t="s">
        <v>56</v>
      </c>
      <c r="F194" s="20" t="s">
        <v>439</v>
      </c>
      <c r="G194" s="16">
        <v>2.2547169811320753</v>
      </c>
      <c r="H194" s="14">
        <f t="shared" si="2"/>
        <v>0.06</v>
      </c>
      <c r="I194" s="15"/>
      <c r="J194" s="16"/>
    </row>
    <row r="195" spans="1:10" x14ac:dyDescent="0.2">
      <c r="A195" s="23">
        <v>8758248469747</v>
      </c>
      <c r="B195" s="19" t="s">
        <v>547</v>
      </c>
      <c r="C195" s="21" t="s">
        <v>412</v>
      </c>
      <c r="D195" s="21" t="s">
        <v>413</v>
      </c>
      <c r="E195" s="21" t="s">
        <v>416</v>
      </c>
      <c r="F195" s="21" t="s">
        <v>345</v>
      </c>
      <c r="G195" s="16">
        <v>1.9716981132075468</v>
      </c>
      <c r="H195" s="14">
        <f t="shared" si="2"/>
        <v>0.06</v>
      </c>
      <c r="I195" s="15"/>
      <c r="J195" s="16"/>
    </row>
    <row r="196" spans="1:10" x14ac:dyDescent="0.2">
      <c r="A196" s="23">
        <v>8758451036035</v>
      </c>
      <c r="B196" s="19" t="s">
        <v>547</v>
      </c>
      <c r="C196" s="20" t="s">
        <v>251</v>
      </c>
      <c r="D196" s="20" t="s">
        <v>440</v>
      </c>
      <c r="E196" s="20" t="s">
        <v>253</v>
      </c>
      <c r="F196" s="20" t="s">
        <v>321</v>
      </c>
      <c r="G196" s="16">
        <v>1.783018867924528</v>
      </c>
      <c r="H196" s="14">
        <f t="shared" si="2"/>
        <v>0.06</v>
      </c>
      <c r="I196" s="15"/>
      <c r="J196" s="16"/>
    </row>
    <row r="197" spans="1:10" x14ac:dyDescent="0.2">
      <c r="A197" s="23">
        <v>8758615269684</v>
      </c>
      <c r="B197" s="19" t="s">
        <v>547</v>
      </c>
      <c r="C197" s="21" t="s">
        <v>311</v>
      </c>
      <c r="D197" s="21" t="s">
        <v>312</v>
      </c>
      <c r="E197" s="21"/>
      <c r="F197" s="21" t="s">
        <v>292</v>
      </c>
      <c r="G197" s="16">
        <v>1.1226415094339621</v>
      </c>
      <c r="H197" s="14">
        <f t="shared" si="2"/>
        <v>0.06</v>
      </c>
      <c r="I197" s="15"/>
      <c r="J197" s="16"/>
    </row>
    <row r="198" spans="1:10" x14ac:dyDescent="0.2">
      <c r="A198" s="23">
        <v>8758721963469</v>
      </c>
      <c r="B198" s="19" t="s">
        <v>548</v>
      </c>
      <c r="C198" s="20" t="s">
        <v>103</v>
      </c>
      <c r="D198" s="20" t="s">
        <v>104</v>
      </c>
      <c r="E198" s="20" t="s">
        <v>105</v>
      </c>
      <c r="F198" s="20" t="s">
        <v>321</v>
      </c>
      <c r="G198" s="16">
        <v>1.3636363636363635</v>
      </c>
      <c r="H198" s="14">
        <f t="shared" si="2"/>
        <v>0.21</v>
      </c>
      <c r="I198" s="15"/>
      <c r="J198" s="16"/>
    </row>
    <row r="199" spans="1:10" x14ac:dyDescent="0.2">
      <c r="A199" s="23">
        <v>8758877285656</v>
      </c>
      <c r="B199" s="19" t="s">
        <v>547</v>
      </c>
      <c r="C199" s="20" t="s">
        <v>490</v>
      </c>
      <c r="D199" s="20" t="s">
        <v>495</v>
      </c>
      <c r="E199" s="20" t="s">
        <v>497</v>
      </c>
      <c r="F199" s="20" t="s">
        <v>439</v>
      </c>
      <c r="G199" s="16">
        <v>0.42452830188679247</v>
      </c>
      <c r="H199" s="14">
        <f t="shared" ref="H199:H262" si="3">IF(B199="L",6%,21%)</f>
        <v>0.06</v>
      </c>
      <c r="I199" s="15"/>
      <c r="J199" s="16"/>
    </row>
    <row r="200" spans="1:10" x14ac:dyDescent="0.2">
      <c r="A200" s="23">
        <v>8759144864767</v>
      </c>
      <c r="B200" s="19" t="s">
        <v>547</v>
      </c>
      <c r="C200" s="20" t="s">
        <v>218</v>
      </c>
      <c r="D200" s="20" t="s">
        <v>219</v>
      </c>
      <c r="E200" s="20" t="s">
        <v>224</v>
      </c>
      <c r="F200" s="20" t="s">
        <v>290</v>
      </c>
      <c r="G200" s="16">
        <v>0.74528301886792447</v>
      </c>
      <c r="H200" s="14">
        <f t="shared" si="3"/>
        <v>0.06</v>
      </c>
      <c r="I200" s="15"/>
      <c r="J200" s="16"/>
    </row>
    <row r="201" spans="1:10" x14ac:dyDescent="0.2">
      <c r="A201" s="23">
        <v>8759464187755</v>
      </c>
      <c r="B201" s="19" t="s">
        <v>548</v>
      </c>
      <c r="C201" s="20" t="s">
        <v>164</v>
      </c>
      <c r="D201" s="20" t="s">
        <v>158</v>
      </c>
      <c r="E201" s="20" t="s">
        <v>167</v>
      </c>
      <c r="F201" s="20" t="s">
        <v>439</v>
      </c>
      <c r="G201" s="16">
        <v>3.3057851239669422</v>
      </c>
      <c r="H201" s="14">
        <f t="shared" si="3"/>
        <v>0.21</v>
      </c>
      <c r="I201" s="15"/>
      <c r="J201" s="16"/>
    </row>
    <row r="202" spans="1:10" x14ac:dyDescent="0.2">
      <c r="A202" s="23">
        <v>8759510551910</v>
      </c>
      <c r="B202" s="19" t="s">
        <v>547</v>
      </c>
      <c r="C202" s="20" t="s">
        <v>218</v>
      </c>
      <c r="D202" s="20" t="s">
        <v>301</v>
      </c>
      <c r="E202" s="20"/>
      <c r="F202" s="20" t="s">
        <v>321</v>
      </c>
      <c r="G202" s="16">
        <v>1.1698113207547169</v>
      </c>
      <c r="H202" s="14">
        <f t="shared" si="3"/>
        <v>0.06</v>
      </c>
      <c r="I202" s="15"/>
      <c r="J202" s="16"/>
    </row>
    <row r="203" spans="1:10" x14ac:dyDescent="0.2">
      <c r="A203" s="23">
        <v>8759515487648</v>
      </c>
      <c r="B203" s="19" t="s">
        <v>547</v>
      </c>
      <c r="C203" s="20" t="s">
        <v>490</v>
      </c>
      <c r="D203" s="20" t="s">
        <v>491</v>
      </c>
      <c r="E203" s="20" t="s">
        <v>493</v>
      </c>
      <c r="F203" s="20" t="s">
        <v>439</v>
      </c>
      <c r="G203" s="16">
        <v>0.55660377358490565</v>
      </c>
      <c r="H203" s="14">
        <f t="shared" si="3"/>
        <v>0.06</v>
      </c>
      <c r="I203" s="15"/>
      <c r="J203" s="16"/>
    </row>
    <row r="204" spans="1:10" x14ac:dyDescent="0.2">
      <c r="A204" s="23">
        <v>8759630121296</v>
      </c>
      <c r="B204" s="19" t="s">
        <v>548</v>
      </c>
      <c r="C204" s="20" t="s">
        <v>477</v>
      </c>
      <c r="D204" s="20" t="s">
        <v>474</v>
      </c>
      <c r="E204" s="20" t="s">
        <v>478</v>
      </c>
      <c r="F204" s="20" t="s">
        <v>331</v>
      </c>
      <c r="G204" s="16">
        <v>7.4297520661157028</v>
      </c>
      <c r="H204" s="14">
        <f t="shared" si="3"/>
        <v>0.21</v>
      </c>
      <c r="I204" s="15"/>
      <c r="J204" s="16"/>
    </row>
    <row r="205" spans="1:10" x14ac:dyDescent="0.2">
      <c r="A205" s="23">
        <v>8759899522232</v>
      </c>
      <c r="B205" s="19" t="s">
        <v>547</v>
      </c>
      <c r="C205" s="20" t="s">
        <v>24</v>
      </c>
      <c r="D205" s="20" t="s">
        <v>495</v>
      </c>
      <c r="E205" s="20" t="s">
        <v>25</v>
      </c>
      <c r="F205" s="20" t="s">
        <v>439</v>
      </c>
      <c r="G205" s="16">
        <v>0.42452830188679247</v>
      </c>
      <c r="H205" s="14">
        <f t="shared" si="3"/>
        <v>0.06</v>
      </c>
      <c r="I205" s="15"/>
      <c r="J205" s="16"/>
    </row>
    <row r="206" spans="1:10" x14ac:dyDescent="0.2">
      <c r="A206" s="23">
        <v>8759919861536</v>
      </c>
      <c r="B206" s="19" t="s">
        <v>547</v>
      </c>
      <c r="C206" s="21" t="s">
        <v>358</v>
      </c>
      <c r="D206" s="21" t="s">
        <v>360</v>
      </c>
      <c r="E206" s="21" t="s">
        <v>422</v>
      </c>
      <c r="F206" s="21" t="s">
        <v>290</v>
      </c>
      <c r="G206" s="16">
        <v>0.70754716981132071</v>
      </c>
      <c r="H206" s="14">
        <f t="shared" si="3"/>
        <v>0.06</v>
      </c>
      <c r="I206" s="15"/>
      <c r="J206" s="16"/>
    </row>
    <row r="207" spans="1:10" x14ac:dyDescent="0.2">
      <c r="A207" s="23">
        <v>8760011534611</v>
      </c>
      <c r="B207" s="19" t="s">
        <v>547</v>
      </c>
      <c r="C207" s="20" t="s">
        <v>193</v>
      </c>
      <c r="D207" s="20" t="s">
        <v>190</v>
      </c>
      <c r="E207" s="20"/>
      <c r="F207" s="20" t="s">
        <v>290</v>
      </c>
      <c r="G207" s="16">
        <v>1.9339622641509431</v>
      </c>
      <c r="H207" s="14">
        <f t="shared" si="3"/>
        <v>0.06</v>
      </c>
      <c r="I207" s="15"/>
      <c r="J207" s="16"/>
    </row>
    <row r="208" spans="1:10" x14ac:dyDescent="0.2">
      <c r="A208" s="23">
        <v>8760362651547</v>
      </c>
      <c r="B208" s="19" t="s">
        <v>547</v>
      </c>
      <c r="C208" s="20" t="s">
        <v>201</v>
      </c>
      <c r="D208" s="20" t="s">
        <v>301</v>
      </c>
      <c r="E208" s="20" t="s">
        <v>203</v>
      </c>
      <c r="F208" s="21" t="s">
        <v>290</v>
      </c>
      <c r="G208" s="16">
        <v>1.0849056603773584</v>
      </c>
      <c r="H208" s="14">
        <f t="shared" si="3"/>
        <v>0.06</v>
      </c>
      <c r="I208" s="15"/>
      <c r="J208" s="16"/>
    </row>
    <row r="209" spans="1:10" x14ac:dyDescent="0.2">
      <c r="A209" s="23">
        <v>8760569920475</v>
      </c>
      <c r="B209" s="19" t="s">
        <v>547</v>
      </c>
      <c r="C209" s="20" t="s">
        <v>502</v>
      </c>
      <c r="D209" s="20" t="s">
        <v>503</v>
      </c>
      <c r="E209" s="20"/>
      <c r="F209" s="20" t="s">
        <v>439</v>
      </c>
      <c r="G209" s="16">
        <v>0.9339622641509433</v>
      </c>
      <c r="H209" s="14">
        <f t="shared" si="3"/>
        <v>0.06</v>
      </c>
      <c r="I209" s="15"/>
      <c r="J209" s="16"/>
    </row>
    <row r="210" spans="1:10" x14ac:dyDescent="0.2">
      <c r="A210" s="23">
        <v>8760809306493</v>
      </c>
      <c r="B210" s="19" t="s">
        <v>547</v>
      </c>
      <c r="C210" s="20" t="s">
        <v>177</v>
      </c>
      <c r="D210" s="20" t="s">
        <v>301</v>
      </c>
      <c r="E210" s="20"/>
      <c r="F210" s="20" t="s">
        <v>284</v>
      </c>
      <c r="G210" s="16">
        <v>7.5283018867924527</v>
      </c>
      <c r="H210" s="14">
        <f t="shared" si="3"/>
        <v>0.06</v>
      </c>
      <c r="I210" s="15"/>
      <c r="J210" s="16"/>
    </row>
    <row r="211" spans="1:10" x14ac:dyDescent="0.2">
      <c r="A211" s="23">
        <v>8761001183507</v>
      </c>
      <c r="B211" s="19" t="s">
        <v>547</v>
      </c>
      <c r="C211" s="20" t="s">
        <v>490</v>
      </c>
      <c r="D211" s="20" t="s">
        <v>495</v>
      </c>
      <c r="E211" s="20" t="s">
        <v>306</v>
      </c>
      <c r="F211" s="20" t="s">
        <v>439</v>
      </c>
      <c r="G211" s="16">
        <v>0.42452830188679247</v>
      </c>
      <c r="H211" s="14">
        <f t="shared" si="3"/>
        <v>0.06</v>
      </c>
      <c r="I211" s="15"/>
      <c r="J211" s="16"/>
    </row>
    <row r="212" spans="1:10" x14ac:dyDescent="0.2">
      <c r="A212" s="23">
        <v>8761162659014</v>
      </c>
      <c r="B212" s="19" t="s">
        <v>547</v>
      </c>
      <c r="C212" s="20" t="s">
        <v>45</v>
      </c>
      <c r="D212" s="21" t="s">
        <v>301</v>
      </c>
      <c r="E212" s="20" t="s">
        <v>47</v>
      </c>
      <c r="F212" s="20" t="s">
        <v>439</v>
      </c>
      <c r="G212" s="16">
        <v>1.0849056603773584</v>
      </c>
      <c r="H212" s="14">
        <f t="shared" si="3"/>
        <v>0.06</v>
      </c>
      <c r="I212" s="15"/>
      <c r="J212" s="16"/>
    </row>
    <row r="213" spans="1:10" x14ac:dyDescent="0.2">
      <c r="A213" s="23">
        <v>8761423121587</v>
      </c>
      <c r="B213" s="19" t="s">
        <v>547</v>
      </c>
      <c r="C213" s="20" t="s">
        <v>490</v>
      </c>
      <c r="D213" s="20" t="s">
        <v>495</v>
      </c>
      <c r="E213" s="20" t="s">
        <v>498</v>
      </c>
      <c r="F213" s="20" t="s">
        <v>439</v>
      </c>
      <c r="G213" s="16">
        <v>0.58490566037735847</v>
      </c>
      <c r="H213" s="14">
        <f t="shared" si="3"/>
        <v>0.06</v>
      </c>
      <c r="I213" s="15"/>
      <c r="J213" s="16"/>
    </row>
    <row r="214" spans="1:10" x14ac:dyDescent="0.2">
      <c r="A214" s="23">
        <v>8761937905647</v>
      </c>
      <c r="B214" s="19" t="s">
        <v>547</v>
      </c>
      <c r="C214" s="20" t="s">
        <v>518</v>
      </c>
      <c r="D214" s="20" t="s">
        <v>375</v>
      </c>
      <c r="E214" s="20" t="s">
        <v>535</v>
      </c>
      <c r="F214" s="20" t="s">
        <v>439</v>
      </c>
      <c r="G214" s="16">
        <v>0.36792452830188677</v>
      </c>
      <c r="H214" s="14">
        <f t="shared" si="3"/>
        <v>0.06</v>
      </c>
      <c r="I214" s="15"/>
      <c r="J214" s="16"/>
    </row>
    <row r="215" spans="1:10" x14ac:dyDescent="0.2">
      <c r="A215" s="23">
        <v>8762238053905</v>
      </c>
      <c r="B215" s="19" t="s">
        <v>547</v>
      </c>
      <c r="C215" s="21" t="s">
        <v>403</v>
      </c>
      <c r="D215" s="21" t="s">
        <v>301</v>
      </c>
      <c r="E215" s="21" t="s">
        <v>404</v>
      </c>
      <c r="F215" s="21" t="s">
        <v>292</v>
      </c>
      <c r="G215" s="16">
        <v>1.0283018867924529</v>
      </c>
      <c r="H215" s="14">
        <f t="shared" si="3"/>
        <v>0.06</v>
      </c>
      <c r="I215" s="15"/>
      <c r="J215" s="16"/>
    </row>
    <row r="216" spans="1:10" x14ac:dyDescent="0.2">
      <c r="A216" s="23">
        <v>8763124217572</v>
      </c>
      <c r="B216" s="19" t="s">
        <v>547</v>
      </c>
      <c r="C216" s="20" t="s">
        <v>502</v>
      </c>
      <c r="D216" s="20" t="s">
        <v>510</v>
      </c>
      <c r="E216" s="20" t="s">
        <v>581</v>
      </c>
      <c r="F216" s="20" t="s">
        <v>439</v>
      </c>
      <c r="G216" s="16">
        <v>0.91509433962264142</v>
      </c>
      <c r="H216" s="14">
        <f t="shared" si="3"/>
        <v>0.06</v>
      </c>
      <c r="I216" s="15"/>
      <c r="J216" s="16"/>
    </row>
    <row r="217" spans="1:10" x14ac:dyDescent="0.2">
      <c r="A217" s="23">
        <v>8763210019922</v>
      </c>
      <c r="B217" s="19" t="s">
        <v>547</v>
      </c>
      <c r="C217" s="20" t="s">
        <v>45</v>
      </c>
      <c r="D217" s="20" t="s">
        <v>46</v>
      </c>
      <c r="E217" s="20" t="s">
        <v>17</v>
      </c>
      <c r="F217" s="20" t="s">
        <v>439</v>
      </c>
      <c r="G217" s="16">
        <v>1.0849056603773584</v>
      </c>
      <c r="H217" s="14">
        <f t="shared" si="3"/>
        <v>0.06</v>
      </c>
      <c r="I217" s="15"/>
      <c r="J217" s="16"/>
    </row>
    <row r="218" spans="1:10" x14ac:dyDescent="0.2">
      <c r="A218" s="23">
        <v>8763526764789</v>
      </c>
      <c r="B218" s="19" t="s">
        <v>547</v>
      </c>
      <c r="C218" s="20" t="s">
        <v>518</v>
      </c>
      <c r="D218" s="20" t="s">
        <v>503</v>
      </c>
      <c r="E218" s="20" t="s">
        <v>523</v>
      </c>
      <c r="F218" s="20" t="s">
        <v>439</v>
      </c>
      <c r="G218" s="16">
        <v>3.8490566037735849</v>
      </c>
      <c r="H218" s="14">
        <f t="shared" si="3"/>
        <v>0.06</v>
      </c>
      <c r="I218" s="15"/>
      <c r="J218" s="16"/>
    </row>
    <row r="219" spans="1:10" x14ac:dyDescent="0.2">
      <c r="A219" s="23">
        <v>8763534802389</v>
      </c>
      <c r="B219" s="19" t="s">
        <v>547</v>
      </c>
      <c r="C219" s="20" t="s">
        <v>499</v>
      </c>
      <c r="D219" s="20" t="s">
        <v>301</v>
      </c>
      <c r="E219" s="20"/>
      <c r="F219" s="20" t="s">
        <v>439</v>
      </c>
      <c r="G219" s="16">
        <v>0.70754716981132071</v>
      </c>
      <c r="H219" s="14">
        <f t="shared" si="3"/>
        <v>0.06</v>
      </c>
      <c r="I219" s="15"/>
      <c r="J219" s="16"/>
    </row>
    <row r="220" spans="1:10" x14ac:dyDescent="0.2">
      <c r="A220" s="23">
        <v>8763893790012</v>
      </c>
      <c r="B220" s="19" t="s">
        <v>547</v>
      </c>
      <c r="C220" s="20" t="s">
        <v>78</v>
      </c>
      <c r="D220" s="21" t="s">
        <v>301</v>
      </c>
      <c r="E220" s="20" t="s">
        <v>86</v>
      </c>
      <c r="F220" s="21" t="s">
        <v>290</v>
      </c>
      <c r="G220" s="16">
        <v>1.0283018867924529</v>
      </c>
      <c r="H220" s="14">
        <f t="shared" si="3"/>
        <v>0.06</v>
      </c>
      <c r="I220" s="15"/>
      <c r="J220" s="16"/>
    </row>
    <row r="221" spans="1:10" x14ac:dyDescent="0.2">
      <c r="A221" s="23">
        <v>8763905346137</v>
      </c>
      <c r="B221" s="19" t="s">
        <v>547</v>
      </c>
      <c r="C221" s="21" t="s">
        <v>332</v>
      </c>
      <c r="D221" s="21" t="s">
        <v>333</v>
      </c>
      <c r="E221" s="21" t="s">
        <v>334</v>
      </c>
      <c r="F221" s="21" t="s">
        <v>290</v>
      </c>
      <c r="G221" s="16">
        <v>8.0094339622641506</v>
      </c>
      <c r="H221" s="14">
        <f t="shared" si="3"/>
        <v>0.06</v>
      </c>
      <c r="I221" s="15"/>
      <c r="J221" s="16"/>
    </row>
    <row r="222" spans="1:10" x14ac:dyDescent="0.2">
      <c r="A222" s="23">
        <v>8765502208332</v>
      </c>
      <c r="B222" s="19" t="s">
        <v>547</v>
      </c>
      <c r="C222" s="20" t="s">
        <v>78</v>
      </c>
      <c r="D222" s="21" t="s">
        <v>301</v>
      </c>
      <c r="E222" s="20" t="s">
        <v>84</v>
      </c>
      <c r="F222" s="20" t="s">
        <v>292</v>
      </c>
      <c r="G222" s="16">
        <v>1.4056603773584906</v>
      </c>
      <c r="H222" s="14">
        <f t="shared" si="3"/>
        <v>0.06</v>
      </c>
      <c r="I222" s="15"/>
      <c r="J222" s="16"/>
    </row>
    <row r="223" spans="1:10" x14ac:dyDescent="0.2">
      <c r="A223" s="23">
        <v>8765560708621</v>
      </c>
      <c r="B223" s="22" t="s">
        <v>547</v>
      </c>
      <c r="C223" s="20" t="s">
        <v>358</v>
      </c>
      <c r="D223" s="20" t="s">
        <v>28</v>
      </c>
      <c r="E223" s="20" t="s">
        <v>29</v>
      </c>
      <c r="F223" s="20" t="s">
        <v>321</v>
      </c>
      <c r="G223" s="16">
        <v>1.4056603773584906</v>
      </c>
      <c r="H223" s="14">
        <f t="shared" si="3"/>
        <v>0.06</v>
      </c>
      <c r="I223" s="15"/>
      <c r="J223" s="16"/>
    </row>
    <row r="224" spans="1:10" x14ac:dyDescent="0.2">
      <c r="A224" s="23">
        <v>8765622928701</v>
      </c>
      <c r="B224" s="19" t="s">
        <v>547</v>
      </c>
      <c r="C224" s="20" t="s">
        <v>502</v>
      </c>
      <c r="D224" s="20" t="s">
        <v>510</v>
      </c>
      <c r="E224" s="20" t="s">
        <v>506</v>
      </c>
      <c r="F224" s="20" t="s">
        <v>439</v>
      </c>
      <c r="G224" s="16">
        <v>0.91509433962264142</v>
      </c>
      <c r="H224" s="14">
        <f t="shared" si="3"/>
        <v>0.06</v>
      </c>
      <c r="I224" s="15"/>
      <c r="J224" s="16"/>
    </row>
    <row r="225" spans="1:10" x14ac:dyDescent="0.2">
      <c r="A225" s="23">
        <v>8765954617085</v>
      </c>
      <c r="B225" s="19" t="s">
        <v>547</v>
      </c>
      <c r="C225" s="20" t="s">
        <v>254</v>
      </c>
      <c r="D225" s="21" t="s">
        <v>301</v>
      </c>
      <c r="E225" s="20"/>
      <c r="F225" s="20" t="s">
        <v>439</v>
      </c>
      <c r="G225" s="16">
        <v>0.91509433962264142</v>
      </c>
      <c r="H225" s="14">
        <f t="shared" si="3"/>
        <v>0.06</v>
      </c>
      <c r="I225" s="15"/>
      <c r="J225" s="16"/>
    </row>
    <row r="226" spans="1:10" x14ac:dyDescent="0.2">
      <c r="A226" s="23">
        <v>8766134223292</v>
      </c>
      <c r="B226" s="19" t="s">
        <v>548</v>
      </c>
      <c r="C226" s="20" t="s">
        <v>156</v>
      </c>
      <c r="D226" s="20" t="s">
        <v>158</v>
      </c>
      <c r="E226" s="20" t="s">
        <v>159</v>
      </c>
      <c r="F226" s="20" t="s">
        <v>284</v>
      </c>
      <c r="G226" s="16">
        <v>4.123966942148761</v>
      </c>
      <c r="H226" s="14">
        <f t="shared" si="3"/>
        <v>0.21</v>
      </c>
      <c r="I226" s="15"/>
      <c r="J226" s="16"/>
    </row>
    <row r="227" spans="1:10" x14ac:dyDescent="0.2">
      <c r="A227" s="23">
        <v>8766198209104</v>
      </c>
      <c r="B227" s="19" t="s">
        <v>548</v>
      </c>
      <c r="C227" s="20" t="s">
        <v>133</v>
      </c>
      <c r="D227" s="20" t="s">
        <v>134</v>
      </c>
      <c r="E227" s="20" t="s">
        <v>135</v>
      </c>
      <c r="F227" s="20" t="s">
        <v>321</v>
      </c>
      <c r="G227" s="16">
        <v>1.1487603305785123</v>
      </c>
      <c r="H227" s="14">
        <f t="shared" si="3"/>
        <v>0.21</v>
      </c>
      <c r="I227" s="15"/>
      <c r="J227" s="15"/>
    </row>
    <row r="228" spans="1:10" x14ac:dyDescent="0.2">
      <c r="A228" s="23">
        <v>8766916559263</v>
      </c>
      <c r="B228" s="19" t="s">
        <v>547</v>
      </c>
      <c r="C228" s="20" t="s">
        <v>552</v>
      </c>
      <c r="D228" s="20" t="s">
        <v>286</v>
      </c>
      <c r="E228" s="20" t="s">
        <v>60</v>
      </c>
      <c r="F228" s="20" t="s">
        <v>290</v>
      </c>
      <c r="G228" s="16">
        <v>2.8207547169811322</v>
      </c>
      <c r="H228" s="14">
        <f t="shared" si="3"/>
        <v>0.06</v>
      </c>
      <c r="I228" s="15"/>
      <c r="J228" s="16"/>
    </row>
    <row r="229" spans="1:10" x14ac:dyDescent="0.2">
      <c r="A229" s="23">
        <v>8767029696788</v>
      </c>
      <c r="B229" s="19" t="s">
        <v>547</v>
      </c>
      <c r="C229" s="20" t="s">
        <v>20</v>
      </c>
      <c r="D229" s="20" t="s">
        <v>375</v>
      </c>
      <c r="E229" s="20" t="s">
        <v>21</v>
      </c>
      <c r="F229" s="20" t="s">
        <v>439</v>
      </c>
      <c r="G229" s="16">
        <v>0.37735849056603776</v>
      </c>
      <c r="H229" s="14">
        <f t="shared" si="3"/>
        <v>0.06</v>
      </c>
      <c r="I229" s="15"/>
      <c r="J229" s="16"/>
    </row>
    <row r="230" spans="1:10" x14ac:dyDescent="0.2">
      <c r="A230" s="23">
        <v>8767433350403</v>
      </c>
      <c r="B230" s="19" t="s">
        <v>547</v>
      </c>
      <c r="C230" s="21" t="s">
        <v>435</v>
      </c>
      <c r="D230" s="21" t="s">
        <v>301</v>
      </c>
      <c r="E230" s="21" t="s">
        <v>436</v>
      </c>
      <c r="F230" s="21" t="s">
        <v>284</v>
      </c>
      <c r="G230" s="16">
        <v>1.1132075471698113</v>
      </c>
      <c r="H230" s="14">
        <f t="shared" si="3"/>
        <v>0.06</v>
      </c>
      <c r="I230" s="15"/>
      <c r="J230" s="16"/>
    </row>
    <row r="231" spans="1:10" x14ac:dyDescent="0.2">
      <c r="A231" s="23">
        <v>8767456803892</v>
      </c>
      <c r="B231" s="19" t="s">
        <v>547</v>
      </c>
      <c r="C231" s="20" t="s">
        <v>261</v>
      </c>
      <c r="D231" s="20" t="s">
        <v>234</v>
      </c>
      <c r="E231" s="20" t="s">
        <v>262</v>
      </c>
      <c r="F231" s="20" t="s">
        <v>290</v>
      </c>
      <c r="G231" s="16">
        <v>1.0283018867924529</v>
      </c>
      <c r="H231" s="14">
        <f t="shared" si="3"/>
        <v>0.06</v>
      </c>
      <c r="I231" s="15"/>
      <c r="J231" s="16"/>
    </row>
    <row r="232" spans="1:10" x14ac:dyDescent="0.2">
      <c r="A232" s="23">
        <v>8767502625730</v>
      </c>
      <c r="B232" s="19" t="s">
        <v>547</v>
      </c>
      <c r="C232" s="20" t="s">
        <v>518</v>
      </c>
      <c r="D232" s="20" t="s">
        <v>528</v>
      </c>
      <c r="E232" s="20" t="s">
        <v>529</v>
      </c>
      <c r="F232" s="20" t="s">
        <v>530</v>
      </c>
      <c r="G232" s="16">
        <v>1.0849056603773584</v>
      </c>
      <c r="H232" s="14">
        <f t="shared" si="3"/>
        <v>0.06</v>
      </c>
      <c r="I232" s="15"/>
      <c r="J232" s="16"/>
    </row>
    <row r="233" spans="1:10" x14ac:dyDescent="0.2">
      <c r="A233" s="23">
        <v>8767511093077</v>
      </c>
      <c r="B233" s="19" t="s">
        <v>547</v>
      </c>
      <c r="C233" s="20" t="s">
        <v>518</v>
      </c>
      <c r="D233" s="20" t="s">
        <v>301</v>
      </c>
      <c r="E233" s="20" t="s">
        <v>533</v>
      </c>
      <c r="F233" s="20" t="s">
        <v>439</v>
      </c>
      <c r="G233" s="16">
        <v>0.65094339622641506</v>
      </c>
      <c r="H233" s="14">
        <f t="shared" si="3"/>
        <v>0.06</v>
      </c>
      <c r="I233" s="15"/>
      <c r="J233" s="16"/>
    </row>
    <row r="234" spans="1:10" x14ac:dyDescent="0.2">
      <c r="A234" s="23">
        <v>8767531323581</v>
      </c>
      <c r="B234" s="19" t="s">
        <v>547</v>
      </c>
      <c r="C234" s="21" t="s">
        <v>332</v>
      </c>
      <c r="D234" s="21" t="s">
        <v>336</v>
      </c>
      <c r="E234" s="21"/>
      <c r="F234" s="21" t="s">
        <v>290</v>
      </c>
      <c r="G234" s="16">
        <v>7.4433962264150937</v>
      </c>
      <c r="H234" s="14">
        <f t="shared" si="3"/>
        <v>0.06</v>
      </c>
      <c r="I234" s="15"/>
      <c r="J234" s="16"/>
    </row>
    <row r="235" spans="1:10" x14ac:dyDescent="0.2">
      <c r="A235" s="23">
        <v>8767716655665</v>
      </c>
      <c r="B235" s="19" t="s">
        <v>547</v>
      </c>
      <c r="C235" s="21" t="s">
        <v>369</v>
      </c>
      <c r="D235" s="21" t="s">
        <v>566</v>
      </c>
      <c r="E235" s="21" t="s">
        <v>370</v>
      </c>
      <c r="F235" s="21" t="s">
        <v>321</v>
      </c>
      <c r="G235" s="16">
        <v>0.99056603773584906</v>
      </c>
      <c r="H235" s="14">
        <f t="shared" si="3"/>
        <v>0.06</v>
      </c>
      <c r="I235" s="15"/>
      <c r="J235" s="16"/>
    </row>
    <row r="236" spans="1:10" x14ac:dyDescent="0.2">
      <c r="A236" s="23">
        <v>8768390899119</v>
      </c>
      <c r="B236" s="19" t="s">
        <v>547</v>
      </c>
      <c r="C236" s="20" t="s">
        <v>207</v>
      </c>
      <c r="D236" s="20" t="s">
        <v>301</v>
      </c>
      <c r="E236" s="20" t="s">
        <v>208</v>
      </c>
      <c r="F236" s="21" t="s">
        <v>290</v>
      </c>
      <c r="G236" s="16">
        <v>1.8773584905660377</v>
      </c>
      <c r="H236" s="14">
        <f t="shared" si="3"/>
        <v>0.06</v>
      </c>
      <c r="I236" s="15"/>
      <c r="J236" s="16"/>
    </row>
    <row r="237" spans="1:10" x14ac:dyDescent="0.2">
      <c r="A237" s="23">
        <v>8768605478535</v>
      </c>
      <c r="B237" s="19" t="s">
        <v>547</v>
      </c>
      <c r="C237" s="20" t="s">
        <v>460</v>
      </c>
      <c r="D237" s="20" t="s">
        <v>301</v>
      </c>
      <c r="E237" s="20" t="s">
        <v>461</v>
      </c>
      <c r="F237" s="20" t="s">
        <v>292</v>
      </c>
      <c r="G237" s="16">
        <v>1.2735849056603774</v>
      </c>
      <c r="H237" s="14">
        <f t="shared" si="3"/>
        <v>0.06</v>
      </c>
      <c r="I237" s="15"/>
      <c r="J237" s="16"/>
    </row>
    <row r="238" spans="1:10" x14ac:dyDescent="0.2">
      <c r="A238" s="23">
        <v>8768645731949</v>
      </c>
      <c r="B238" s="19" t="s">
        <v>547</v>
      </c>
      <c r="C238" s="20" t="s">
        <v>254</v>
      </c>
      <c r="D238" s="20" t="s">
        <v>233</v>
      </c>
      <c r="E238" s="20" t="s">
        <v>258</v>
      </c>
      <c r="F238" s="20" t="s">
        <v>439</v>
      </c>
      <c r="G238" s="16">
        <v>0.80188679245283012</v>
      </c>
      <c r="H238" s="14">
        <f t="shared" si="3"/>
        <v>0.06</v>
      </c>
      <c r="I238" s="15"/>
      <c r="J238" s="16"/>
    </row>
    <row r="239" spans="1:10" x14ac:dyDescent="0.2">
      <c r="A239" s="23">
        <v>8768661728823</v>
      </c>
      <c r="B239" s="19" t="s">
        <v>547</v>
      </c>
      <c r="C239" s="20" t="s">
        <v>272</v>
      </c>
      <c r="D239" s="21" t="s">
        <v>301</v>
      </c>
      <c r="E239" s="20" t="s">
        <v>276</v>
      </c>
      <c r="F239" s="20" t="s">
        <v>469</v>
      </c>
      <c r="G239" s="16">
        <v>0.9339622641509433</v>
      </c>
      <c r="H239" s="14">
        <f t="shared" si="3"/>
        <v>0.06</v>
      </c>
      <c r="I239" s="15"/>
      <c r="J239" s="16"/>
    </row>
    <row r="240" spans="1:10" x14ac:dyDescent="0.2">
      <c r="A240" s="23">
        <v>8768922775372</v>
      </c>
      <c r="B240" s="19" t="s">
        <v>547</v>
      </c>
      <c r="C240" s="20" t="s">
        <v>201</v>
      </c>
      <c r="D240" s="20" t="s">
        <v>205</v>
      </c>
      <c r="E240" s="20" t="s">
        <v>206</v>
      </c>
      <c r="F240" s="20" t="s">
        <v>290</v>
      </c>
      <c r="G240" s="16">
        <v>1.2169811320754718</v>
      </c>
      <c r="H240" s="14">
        <f t="shared" si="3"/>
        <v>0.06</v>
      </c>
      <c r="I240" s="15"/>
      <c r="J240" s="16"/>
    </row>
    <row r="241" spans="1:10" x14ac:dyDescent="0.2">
      <c r="A241" s="23">
        <v>8769414919885</v>
      </c>
      <c r="B241" s="19" t="s">
        <v>547</v>
      </c>
      <c r="C241" s="20" t="s">
        <v>518</v>
      </c>
      <c r="D241" s="20" t="s">
        <v>18</v>
      </c>
      <c r="E241" s="20"/>
      <c r="F241" s="20" t="s">
        <v>439</v>
      </c>
      <c r="G241" s="16">
        <v>0.42452830188679247</v>
      </c>
      <c r="H241" s="14">
        <f t="shared" si="3"/>
        <v>0.06</v>
      </c>
      <c r="I241" s="15"/>
      <c r="J241" s="16"/>
    </row>
    <row r="242" spans="1:10" x14ac:dyDescent="0.2">
      <c r="A242" s="23">
        <v>8769475275161</v>
      </c>
      <c r="B242" s="19" t="s">
        <v>547</v>
      </c>
      <c r="C242" s="21" t="s">
        <v>388</v>
      </c>
      <c r="D242" s="21" t="s">
        <v>389</v>
      </c>
      <c r="E242" s="21" t="s">
        <v>390</v>
      </c>
      <c r="F242" s="21" t="s">
        <v>290</v>
      </c>
      <c r="G242" s="16">
        <v>0.70754716981132071</v>
      </c>
      <c r="H242" s="14">
        <f t="shared" si="3"/>
        <v>0.06</v>
      </c>
      <c r="I242" s="15"/>
      <c r="J242" s="16"/>
    </row>
    <row r="243" spans="1:10" x14ac:dyDescent="0.2">
      <c r="A243" s="23">
        <v>8769593061092</v>
      </c>
      <c r="B243" s="19" t="s">
        <v>548</v>
      </c>
      <c r="C243" s="20" t="s">
        <v>129</v>
      </c>
      <c r="D243" s="21" t="s">
        <v>301</v>
      </c>
      <c r="E243" s="20"/>
      <c r="F243" s="21" t="s">
        <v>345</v>
      </c>
      <c r="G243" s="16">
        <v>1.0661157024793388</v>
      </c>
      <c r="H243" s="14">
        <f t="shared" si="3"/>
        <v>0.21</v>
      </c>
      <c r="I243" s="15"/>
      <c r="J243" s="16"/>
    </row>
    <row r="244" spans="1:10" x14ac:dyDescent="0.2">
      <c r="A244" s="23">
        <v>8770097745751</v>
      </c>
      <c r="B244" s="19" t="s">
        <v>548</v>
      </c>
      <c r="C244" s="20" t="s">
        <v>141</v>
      </c>
      <c r="D244" s="20" t="s">
        <v>144</v>
      </c>
      <c r="E244" s="20"/>
      <c r="F244" s="20" t="s">
        <v>398</v>
      </c>
      <c r="G244" s="16">
        <v>5.785123966942149</v>
      </c>
      <c r="H244" s="14">
        <f t="shared" si="3"/>
        <v>0.21</v>
      </c>
      <c r="I244" s="15"/>
      <c r="J244" s="16"/>
    </row>
    <row r="245" spans="1:10" x14ac:dyDescent="0.2">
      <c r="A245" s="23">
        <v>8770119721807</v>
      </c>
      <c r="B245" s="19" t="s">
        <v>547</v>
      </c>
      <c r="C245" s="20" t="s">
        <v>178</v>
      </c>
      <c r="D245" s="21" t="s">
        <v>301</v>
      </c>
      <c r="E245" s="20" t="s">
        <v>180</v>
      </c>
      <c r="F245" s="21" t="s">
        <v>290</v>
      </c>
      <c r="G245" s="16">
        <v>1.0283018867924529</v>
      </c>
      <c r="H245" s="14">
        <f t="shared" si="3"/>
        <v>0.06</v>
      </c>
      <c r="I245" s="15"/>
      <c r="J245" s="16"/>
    </row>
    <row r="246" spans="1:10" x14ac:dyDescent="0.2">
      <c r="A246" s="23">
        <v>8770314565211</v>
      </c>
      <c r="B246" s="19" t="s">
        <v>547</v>
      </c>
      <c r="C246" s="21" t="s">
        <v>337</v>
      </c>
      <c r="D246" s="21" t="s">
        <v>330</v>
      </c>
      <c r="E246" s="21" t="s">
        <v>338</v>
      </c>
      <c r="F246" s="21" t="s">
        <v>290</v>
      </c>
      <c r="G246" s="16">
        <v>0.79245283018867918</v>
      </c>
      <c r="H246" s="14">
        <f t="shared" si="3"/>
        <v>0.06</v>
      </c>
      <c r="I246" s="15"/>
      <c r="J246" s="16"/>
    </row>
    <row r="247" spans="1:10" x14ac:dyDescent="0.2">
      <c r="A247" s="23">
        <v>8771436456282</v>
      </c>
      <c r="B247" s="19" t="s">
        <v>547</v>
      </c>
      <c r="C247" s="21" t="s">
        <v>412</v>
      </c>
      <c r="D247" s="21" t="s">
        <v>413</v>
      </c>
      <c r="E247" s="21" t="s">
        <v>414</v>
      </c>
      <c r="F247" s="21" t="s">
        <v>345</v>
      </c>
      <c r="G247" s="16">
        <v>1.9716981132075468</v>
      </c>
      <c r="H247" s="14">
        <f t="shared" si="3"/>
        <v>0.06</v>
      </c>
      <c r="I247" s="15"/>
      <c r="J247" s="16"/>
    </row>
    <row r="248" spans="1:10" x14ac:dyDescent="0.2">
      <c r="A248" s="23">
        <v>8771515458938</v>
      </c>
      <c r="B248" s="19" t="s">
        <v>547</v>
      </c>
      <c r="C248" s="21" t="s">
        <v>322</v>
      </c>
      <c r="D248" s="21" t="s">
        <v>301</v>
      </c>
      <c r="E248" s="21" t="s">
        <v>323</v>
      </c>
      <c r="F248" s="21" t="s">
        <v>292</v>
      </c>
      <c r="G248" s="16">
        <v>2.3490566037735849</v>
      </c>
      <c r="H248" s="14">
        <f t="shared" si="3"/>
        <v>0.06</v>
      </c>
      <c r="I248" s="15"/>
      <c r="J248" s="16"/>
    </row>
    <row r="249" spans="1:10" x14ac:dyDescent="0.2">
      <c r="A249" s="23">
        <v>8771706801793</v>
      </c>
      <c r="B249" s="19" t="s">
        <v>547</v>
      </c>
      <c r="C249" s="20" t="s">
        <v>71</v>
      </c>
      <c r="D249" s="20" t="s">
        <v>72</v>
      </c>
      <c r="E249" s="20" t="s">
        <v>73</v>
      </c>
      <c r="F249" s="20" t="s">
        <v>290</v>
      </c>
      <c r="G249" s="16">
        <v>0.63207547169811318</v>
      </c>
      <c r="H249" s="14">
        <f t="shared" si="3"/>
        <v>0.06</v>
      </c>
      <c r="I249" s="15"/>
      <c r="J249" s="16"/>
    </row>
    <row r="250" spans="1:10" x14ac:dyDescent="0.2">
      <c r="A250" s="23">
        <v>8771724428958</v>
      </c>
      <c r="B250" s="19" t="s">
        <v>547</v>
      </c>
      <c r="C250" s="20" t="s">
        <v>247</v>
      </c>
      <c r="D250" s="20" t="s">
        <v>231</v>
      </c>
      <c r="E250" s="20" t="s">
        <v>248</v>
      </c>
      <c r="F250" s="20" t="s">
        <v>290</v>
      </c>
      <c r="G250" s="16">
        <v>0.7735849056603773</v>
      </c>
      <c r="H250" s="14">
        <f t="shared" si="3"/>
        <v>0.06</v>
      </c>
      <c r="I250" s="15"/>
      <c r="J250" s="16"/>
    </row>
    <row r="251" spans="1:10" x14ac:dyDescent="0.2">
      <c r="A251" s="23">
        <v>8771845407949</v>
      </c>
      <c r="B251" s="19" t="s">
        <v>547</v>
      </c>
      <c r="C251" s="21" t="s">
        <v>322</v>
      </c>
      <c r="D251" s="21" t="s">
        <v>320</v>
      </c>
      <c r="E251" s="21" t="s">
        <v>326</v>
      </c>
      <c r="F251" s="21" t="s">
        <v>292</v>
      </c>
      <c r="G251" s="16">
        <v>2.8207547169811322</v>
      </c>
      <c r="H251" s="14">
        <f t="shared" si="3"/>
        <v>0.06</v>
      </c>
      <c r="I251" s="15"/>
      <c r="J251" s="16"/>
    </row>
    <row r="252" spans="1:10" x14ac:dyDescent="0.2">
      <c r="A252" s="23">
        <v>8772310603386</v>
      </c>
      <c r="B252" s="19" t="s">
        <v>547</v>
      </c>
      <c r="C252" s="20" t="s">
        <v>518</v>
      </c>
      <c r="D252" s="20" t="s">
        <v>510</v>
      </c>
      <c r="E252" s="20" t="s">
        <v>2</v>
      </c>
      <c r="F252" s="20" t="s">
        <v>439</v>
      </c>
      <c r="G252" s="16">
        <v>0.91509433962264142</v>
      </c>
      <c r="H252" s="14">
        <f t="shared" si="3"/>
        <v>0.06</v>
      </c>
      <c r="I252" s="15"/>
      <c r="J252" s="16"/>
    </row>
    <row r="253" spans="1:10" x14ac:dyDescent="0.2">
      <c r="A253" s="23">
        <v>8772605691244</v>
      </c>
      <c r="B253" s="19" t="s">
        <v>547</v>
      </c>
      <c r="C253" s="20" t="s">
        <v>502</v>
      </c>
      <c r="D253" s="20" t="s">
        <v>503</v>
      </c>
      <c r="E253" s="20" t="s">
        <v>506</v>
      </c>
      <c r="F253" s="20" t="s">
        <v>439</v>
      </c>
      <c r="G253" s="16">
        <v>1.1981132075471699</v>
      </c>
      <c r="H253" s="14">
        <f t="shared" si="3"/>
        <v>0.06</v>
      </c>
      <c r="I253" s="15"/>
      <c r="J253" s="16"/>
    </row>
    <row r="254" spans="1:10" x14ac:dyDescent="0.2">
      <c r="A254" s="23">
        <v>8773078422231</v>
      </c>
      <c r="B254" s="19" t="s">
        <v>547</v>
      </c>
      <c r="C254" s="20" t="s">
        <v>218</v>
      </c>
      <c r="D254" s="20" t="s">
        <v>221</v>
      </c>
      <c r="E254" s="20"/>
      <c r="F254" s="20" t="s">
        <v>290</v>
      </c>
      <c r="G254" s="16">
        <v>0.55660377358490565</v>
      </c>
      <c r="H254" s="14">
        <f t="shared" si="3"/>
        <v>0.06</v>
      </c>
      <c r="I254" s="15"/>
      <c r="J254" s="16"/>
    </row>
    <row r="255" spans="1:10" x14ac:dyDescent="0.2">
      <c r="A255" s="23">
        <v>8773500438936</v>
      </c>
      <c r="B255" s="19" t="s">
        <v>548</v>
      </c>
      <c r="C255" s="20" t="s">
        <v>156</v>
      </c>
      <c r="D255" s="20" t="s">
        <v>163</v>
      </c>
      <c r="E255" s="20" t="s">
        <v>160</v>
      </c>
      <c r="F255" s="20" t="s">
        <v>284</v>
      </c>
      <c r="G255" s="16">
        <v>3.7933884297520661</v>
      </c>
      <c r="H255" s="14">
        <f t="shared" si="3"/>
        <v>0.21</v>
      </c>
      <c r="I255" s="15"/>
      <c r="J255" s="16"/>
    </row>
    <row r="256" spans="1:10" x14ac:dyDescent="0.2">
      <c r="A256" s="23">
        <v>8773545290557</v>
      </c>
      <c r="B256" s="19" t="s">
        <v>548</v>
      </c>
      <c r="C256" s="20" t="s">
        <v>470</v>
      </c>
      <c r="D256" s="20" t="s">
        <v>474</v>
      </c>
      <c r="E256" s="20" t="s">
        <v>472</v>
      </c>
      <c r="F256" s="20" t="s">
        <v>473</v>
      </c>
      <c r="G256" s="16">
        <v>7.6776859504132231</v>
      </c>
      <c r="H256" s="14">
        <f t="shared" si="3"/>
        <v>0.21</v>
      </c>
      <c r="I256" s="15"/>
      <c r="J256" s="16"/>
    </row>
    <row r="257" spans="1:10" x14ac:dyDescent="0.2">
      <c r="A257" s="23">
        <v>8773577323226</v>
      </c>
      <c r="B257" s="19" t="s">
        <v>548</v>
      </c>
      <c r="C257" s="20" t="s">
        <v>477</v>
      </c>
      <c r="D257" s="20" t="s">
        <v>481</v>
      </c>
      <c r="E257" s="20" t="s">
        <v>478</v>
      </c>
      <c r="F257" s="20" t="s">
        <v>331</v>
      </c>
      <c r="G257" s="16">
        <v>3.3801652892561984</v>
      </c>
      <c r="H257" s="14">
        <f t="shared" si="3"/>
        <v>0.21</v>
      </c>
      <c r="I257" s="15"/>
      <c r="J257" s="16"/>
    </row>
    <row r="258" spans="1:10" x14ac:dyDescent="0.2">
      <c r="A258" s="23">
        <v>8773879432531</v>
      </c>
      <c r="B258" s="19" t="s">
        <v>547</v>
      </c>
      <c r="C258" s="21" t="s">
        <v>344</v>
      </c>
      <c r="D258" s="21" t="s">
        <v>325</v>
      </c>
      <c r="E258" s="21" t="s">
        <v>351</v>
      </c>
      <c r="F258" s="21" t="s">
        <v>292</v>
      </c>
      <c r="G258" s="16">
        <v>14.613207547169811</v>
      </c>
      <c r="H258" s="14">
        <f t="shared" si="3"/>
        <v>0.06</v>
      </c>
      <c r="I258" s="15"/>
      <c r="J258" s="16"/>
    </row>
    <row r="259" spans="1:10" x14ac:dyDescent="0.2">
      <c r="A259" s="23">
        <v>8773912837086</v>
      </c>
      <c r="B259" s="19" t="s">
        <v>547</v>
      </c>
      <c r="C259" s="20" t="s">
        <v>518</v>
      </c>
      <c r="D259" s="20" t="s">
        <v>8</v>
      </c>
      <c r="E259" s="20" t="s">
        <v>9</v>
      </c>
      <c r="F259" s="20" t="s">
        <v>439</v>
      </c>
      <c r="G259" s="16">
        <v>0.89622641509433953</v>
      </c>
      <c r="H259" s="14">
        <f t="shared" si="3"/>
        <v>0.06</v>
      </c>
      <c r="I259" s="15"/>
      <c r="J259" s="16"/>
    </row>
    <row r="260" spans="1:10" x14ac:dyDescent="0.2">
      <c r="A260" s="23">
        <v>8773972217285</v>
      </c>
      <c r="B260" s="19" t="s">
        <v>547</v>
      </c>
      <c r="C260" s="20" t="s">
        <v>78</v>
      </c>
      <c r="D260" s="21" t="s">
        <v>301</v>
      </c>
      <c r="E260" s="20" t="s">
        <v>85</v>
      </c>
      <c r="F260" s="21" t="s">
        <v>290</v>
      </c>
      <c r="G260" s="16">
        <v>1.8773584905660377</v>
      </c>
      <c r="H260" s="14">
        <f t="shared" si="3"/>
        <v>0.06</v>
      </c>
      <c r="I260" s="15"/>
      <c r="J260" s="16"/>
    </row>
    <row r="261" spans="1:10" x14ac:dyDescent="0.2">
      <c r="A261" s="23">
        <v>8773977364875</v>
      </c>
      <c r="B261" s="19" t="s">
        <v>547</v>
      </c>
      <c r="C261" s="20" t="s">
        <v>95</v>
      </c>
      <c r="D261" s="20" t="s">
        <v>76</v>
      </c>
      <c r="E261" s="20" t="s">
        <v>98</v>
      </c>
      <c r="F261" s="20" t="s">
        <v>75</v>
      </c>
      <c r="G261" s="16">
        <v>0.83962264150943389</v>
      </c>
      <c r="H261" s="14">
        <f t="shared" si="3"/>
        <v>0.06</v>
      </c>
      <c r="I261" s="15"/>
      <c r="J261" s="16"/>
    </row>
    <row r="262" spans="1:10" x14ac:dyDescent="0.2">
      <c r="A262" s="23">
        <v>8774013524118</v>
      </c>
      <c r="B262" s="19" t="s">
        <v>548</v>
      </c>
      <c r="C262" s="20" t="s">
        <v>151</v>
      </c>
      <c r="D262" s="20" t="s">
        <v>152</v>
      </c>
      <c r="E262" s="20" t="s">
        <v>153</v>
      </c>
      <c r="F262" s="20" t="s">
        <v>292</v>
      </c>
      <c r="G262" s="16">
        <v>5.446280991735537</v>
      </c>
      <c r="H262" s="14">
        <f t="shared" si="3"/>
        <v>0.21</v>
      </c>
      <c r="I262" s="15"/>
      <c r="J262" s="16"/>
    </row>
    <row r="263" spans="1:10" x14ac:dyDescent="0.2">
      <c r="A263" s="23">
        <v>8774269349219</v>
      </c>
      <c r="B263" s="19" t="s">
        <v>547</v>
      </c>
      <c r="C263" s="20" t="s">
        <v>518</v>
      </c>
      <c r="D263" s="20" t="s">
        <v>12</v>
      </c>
      <c r="E263" s="20" t="s">
        <v>13</v>
      </c>
      <c r="F263" s="20" t="s">
        <v>439</v>
      </c>
      <c r="G263" s="16">
        <v>0.9339622641509433</v>
      </c>
      <c r="H263" s="14">
        <f t="shared" ref="H263:H326" si="4">IF(B263="L",6%,21%)</f>
        <v>0.06</v>
      </c>
      <c r="I263" s="15"/>
      <c r="J263" s="16"/>
    </row>
    <row r="264" spans="1:10" x14ac:dyDescent="0.2">
      <c r="A264" s="23">
        <v>8774276369753</v>
      </c>
      <c r="B264" s="19" t="s">
        <v>547</v>
      </c>
      <c r="C264" s="20" t="s">
        <v>261</v>
      </c>
      <c r="D264" s="20" t="s">
        <v>233</v>
      </c>
      <c r="E264" s="20" t="s">
        <v>210</v>
      </c>
      <c r="F264" s="20" t="s">
        <v>439</v>
      </c>
      <c r="G264" s="16">
        <v>0.99056603773584906</v>
      </c>
      <c r="H264" s="14">
        <f t="shared" si="4"/>
        <v>0.06</v>
      </c>
      <c r="I264" s="15"/>
      <c r="J264" s="16"/>
    </row>
    <row r="265" spans="1:10" x14ac:dyDescent="0.2">
      <c r="A265" s="23">
        <v>8774588013243</v>
      </c>
      <c r="B265" s="19" t="s">
        <v>547</v>
      </c>
      <c r="C265" s="20" t="s">
        <v>518</v>
      </c>
      <c r="D265" s="20" t="s">
        <v>536</v>
      </c>
      <c r="E265" s="20" t="s">
        <v>538</v>
      </c>
      <c r="F265" s="20" t="s">
        <v>487</v>
      </c>
      <c r="G265" s="16">
        <v>2.4433962264150941</v>
      </c>
      <c r="H265" s="14">
        <f t="shared" si="4"/>
        <v>0.06</v>
      </c>
      <c r="I265" s="15"/>
      <c r="J265" s="16"/>
    </row>
    <row r="266" spans="1:10" x14ac:dyDescent="0.2">
      <c r="A266" s="23">
        <v>8775443143944</v>
      </c>
      <c r="B266" s="19" t="s">
        <v>547</v>
      </c>
      <c r="C266" s="20" t="s">
        <v>227</v>
      </c>
      <c r="D266" s="20" t="s">
        <v>223</v>
      </c>
      <c r="E266" s="20" t="s">
        <v>229</v>
      </c>
      <c r="F266" s="20" t="s">
        <v>439</v>
      </c>
      <c r="G266" s="16">
        <v>4.7075471698113205</v>
      </c>
      <c r="H266" s="14">
        <f t="shared" si="4"/>
        <v>0.06</v>
      </c>
      <c r="I266" s="15"/>
      <c r="J266" s="16"/>
    </row>
    <row r="267" spans="1:10" x14ac:dyDescent="0.2">
      <c r="A267" s="23">
        <v>8775594036835</v>
      </c>
      <c r="B267" s="19" t="s">
        <v>547</v>
      </c>
      <c r="C267" s="20" t="s">
        <v>502</v>
      </c>
      <c r="D267" s="20" t="s">
        <v>503</v>
      </c>
      <c r="E267" s="20"/>
      <c r="F267" s="20" t="s">
        <v>439</v>
      </c>
      <c r="G267" s="16">
        <v>1.1981132075471699</v>
      </c>
      <c r="H267" s="14">
        <f t="shared" si="4"/>
        <v>0.06</v>
      </c>
      <c r="I267" s="15"/>
      <c r="J267" s="16"/>
    </row>
    <row r="268" spans="1:10" x14ac:dyDescent="0.2">
      <c r="A268" s="23">
        <v>8775748623239</v>
      </c>
      <c r="B268" s="19" t="s">
        <v>547</v>
      </c>
      <c r="C268" s="21" t="s">
        <v>364</v>
      </c>
      <c r="D268" s="21" t="s">
        <v>365</v>
      </c>
      <c r="E268" s="21" t="s">
        <v>366</v>
      </c>
      <c r="F268" s="21" t="s">
        <v>290</v>
      </c>
      <c r="G268" s="16">
        <v>0.67924528301886788</v>
      </c>
      <c r="H268" s="14">
        <f t="shared" si="4"/>
        <v>0.06</v>
      </c>
      <c r="I268" s="15"/>
      <c r="J268" s="15"/>
    </row>
    <row r="269" spans="1:10" x14ac:dyDescent="0.2">
      <c r="A269" s="23">
        <v>8776025639706</v>
      </c>
      <c r="B269" s="19" t="s">
        <v>547</v>
      </c>
      <c r="C269" s="20" t="s">
        <v>215</v>
      </c>
      <c r="D269" s="20" t="s">
        <v>386</v>
      </c>
      <c r="E269" s="20" t="s">
        <v>217</v>
      </c>
      <c r="F269" s="20" t="s">
        <v>290</v>
      </c>
      <c r="G269" s="16">
        <v>1.1226415094339621</v>
      </c>
      <c r="H269" s="14">
        <f t="shared" si="4"/>
        <v>0.06</v>
      </c>
      <c r="I269" s="15"/>
      <c r="J269" s="16"/>
    </row>
    <row r="270" spans="1:10" x14ac:dyDescent="0.2">
      <c r="A270" s="23">
        <v>8776104700495</v>
      </c>
      <c r="B270" s="19" t="s">
        <v>548</v>
      </c>
      <c r="C270" s="20" t="s">
        <v>354</v>
      </c>
      <c r="D270" s="20" t="s">
        <v>102</v>
      </c>
      <c r="E270" s="20" t="s">
        <v>415</v>
      </c>
      <c r="F270" s="20" t="s">
        <v>321</v>
      </c>
      <c r="G270" s="16">
        <v>2.3057851239669422</v>
      </c>
      <c r="H270" s="14">
        <f t="shared" si="4"/>
        <v>0.21</v>
      </c>
      <c r="I270" s="15"/>
      <c r="J270" s="16"/>
    </row>
    <row r="271" spans="1:10" x14ac:dyDescent="0.2">
      <c r="A271" s="23">
        <v>8776136604759</v>
      </c>
      <c r="B271" s="19" t="s">
        <v>547</v>
      </c>
      <c r="C271" s="21" t="s">
        <v>382</v>
      </c>
      <c r="D271" s="21" t="s">
        <v>383</v>
      </c>
      <c r="E271" s="21"/>
      <c r="F271" s="21" t="s">
        <v>292</v>
      </c>
      <c r="G271" s="16">
        <v>0.9339622641509433</v>
      </c>
      <c r="H271" s="14">
        <f t="shared" si="4"/>
        <v>0.06</v>
      </c>
      <c r="I271" s="15"/>
      <c r="J271" s="16"/>
    </row>
    <row r="272" spans="1:10" x14ac:dyDescent="0.2">
      <c r="A272" s="23">
        <v>8776498488561</v>
      </c>
      <c r="B272" s="19" t="s">
        <v>548</v>
      </c>
      <c r="C272" s="20" t="s">
        <v>477</v>
      </c>
      <c r="D272" s="20" t="s">
        <v>481</v>
      </c>
      <c r="E272" s="20" t="s">
        <v>478</v>
      </c>
      <c r="F272" s="20" t="s">
        <v>331</v>
      </c>
      <c r="G272" s="16">
        <v>6.7603305785123968</v>
      </c>
      <c r="H272" s="14">
        <f t="shared" si="4"/>
        <v>0.21</v>
      </c>
      <c r="I272" s="15"/>
      <c r="J272" s="16"/>
    </row>
    <row r="273" spans="1:10" x14ac:dyDescent="0.2">
      <c r="A273" s="23">
        <v>8776819581491</v>
      </c>
      <c r="B273" s="19" t="s">
        <v>547</v>
      </c>
      <c r="C273" s="20" t="s">
        <v>490</v>
      </c>
      <c r="D273" s="20" t="s">
        <v>491</v>
      </c>
      <c r="E273" s="20" t="s">
        <v>494</v>
      </c>
      <c r="F273" s="20" t="s">
        <v>439</v>
      </c>
      <c r="G273" s="16">
        <v>3.2924528301886791</v>
      </c>
      <c r="H273" s="14">
        <f t="shared" si="4"/>
        <v>0.06</v>
      </c>
      <c r="I273" s="15"/>
      <c r="J273" s="16"/>
    </row>
    <row r="274" spans="1:10" x14ac:dyDescent="0.2">
      <c r="A274" s="23">
        <v>8776864129087</v>
      </c>
      <c r="B274" s="19" t="s">
        <v>547</v>
      </c>
      <c r="C274" s="20" t="s">
        <v>202</v>
      </c>
      <c r="D274" s="20" t="s">
        <v>233</v>
      </c>
      <c r="E274" s="20" t="s">
        <v>93</v>
      </c>
      <c r="F274" s="20" t="s">
        <v>439</v>
      </c>
      <c r="G274" s="16">
        <v>0.46226415094339618</v>
      </c>
      <c r="H274" s="14">
        <f t="shared" si="4"/>
        <v>0.06</v>
      </c>
      <c r="I274" s="15"/>
      <c r="J274" s="16"/>
    </row>
    <row r="275" spans="1:10" x14ac:dyDescent="0.2">
      <c r="A275" s="23">
        <v>8776936397994</v>
      </c>
      <c r="B275" s="19" t="s">
        <v>547</v>
      </c>
      <c r="C275" s="20" t="s">
        <v>202</v>
      </c>
      <c r="D275" s="21" t="s">
        <v>301</v>
      </c>
      <c r="E275" s="20" t="s">
        <v>236</v>
      </c>
      <c r="F275" s="20" t="s">
        <v>439</v>
      </c>
      <c r="G275" s="16">
        <v>0.80188679245283012</v>
      </c>
      <c r="H275" s="14">
        <f t="shared" si="4"/>
        <v>0.06</v>
      </c>
      <c r="I275" s="15"/>
      <c r="J275" s="16"/>
    </row>
    <row r="276" spans="1:10" x14ac:dyDescent="0.2">
      <c r="A276" s="23">
        <v>8777059929940</v>
      </c>
      <c r="B276" s="19" t="s">
        <v>547</v>
      </c>
      <c r="C276" s="21" t="s">
        <v>438</v>
      </c>
      <c r="D276" s="21" t="s">
        <v>441</v>
      </c>
      <c r="E276" s="21" t="s">
        <v>442</v>
      </c>
      <c r="F276" s="21" t="s">
        <v>321</v>
      </c>
      <c r="G276" s="16">
        <v>2.2169811320754715</v>
      </c>
      <c r="H276" s="14">
        <f t="shared" si="4"/>
        <v>0.06</v>
      </c>
      <c r="I276" s="15"/>
      <c r="J276" s="16"/>
    </row>
    <row r="277" spans="1:10" x14ac:dyDescent="0.2">
      <c r="A277" s="23">
        <v>8777122129397</v>
      </c>
      <c r="B277" s="19" t="s">
        <v>547</v>
      </c>
      <c r="C277" s="20" t="s">
        <v>95</v>
      </c>
      <c r="D277" s="20" t="s">
        <v>96</v>
      </c>
      <c r="E277" s="20" t="s">
        <v>97</v>
      </c>
      <c r="F277" s="20" t="s">
        <v>290</v>
      </c>
      <c r="G277" s="16">
        <v>0.83962264150943389</v>
      </c>
      <c r="H277" s="14">
        <f t="shared" si="4"/>
        <v>0.06</v>
      </c>
      <c r="I277" s="15"/>
      <c r="J277" s="16"/>
    </row>
    <row r="278" spans="1:10" x14ac:dyDescent="0.2">
      <c r="A278" s="23">
        <v>8777150450293</v>
      </c>
      <c r="B278" s="19" t="s">
        <v>547</v>
      </c>
      <c r="C278" s="21" t="s">
        <v>412</v>
      </c>
      <c r="D278" s="21" t="s">
        <v>413</v>
      </c>
      <c r="E278" s="21" t="s">
        <v>418</v>
      </c>
      <c r="F278" s="21" t="s">
        <v>345</v>
      </c>
      <c r="G278" s="16">
        <v>1.9716981132075468</v>
      </c>
      <c r="H278" s="14">
        <f t="shared" si="4"/>
        <v>0.06</v>
      </c>
      <c r="I278" s="15"/>
      <c r="J278" s="16"/>
    </row>
    <row r="279" spans="1:10" x14ac:dyDescent="0.2">
      <c r="A279" s="23">
        <v>8777195074448</v>
      </c>
      <c r="B279" s="19" t="s">
        <v>547</v>
      </c>
      <c r="C279" s="20" t="s">
        <v>78</v>
      </c>
      <c r="D279" s="20" t="s">
        <v>79</v>
      </c>
      <c r="E279" s="20" t="s">
        <v>80</v>
      </c>
      <c r="F279" s="20" t="s">
        <v>290</v>
      </c>
      <c r="G279" s="16">
        <v>2.2547169811320753</v>
      </c>
      <c r="H279" s="14">
        <f t="shared" si="4"/>
        <v>0.06</v>
      </c>
      <c r="I279" s="15"/>
      <c r="J279" s="16"/>
    </row>
    <row r="280" spans="1:10" x14ac:dyDescent="0.2">
      <c r="A280" s="23">
        <v>8777208086544</v>
      </c>
      <c r="B280" s="19" t="s">
        <v>548</v>
      </c>
      <c r="C280" s="20" t="s">
        <v>477</v>
      </c>
      <c r="D280" s="20" t="s">
        <v>489</v>
      </c>
      <c r="E280" s="20" t="s">
        <v>478</v>
      </c>
      <c r="F280" s="20" t="s">
        <v>331</v>
      </c>
      <c r="G280" s="16">
        <v>8.5041322314049577</v>
      </c>
      <c r="H280" s="14">
        <f t="shared" si="4"/>
        <v>0.21</v>
      </c>
      <c r="I280" s="15"/>
      <c r="J280" s="16"/>
    </row>
    <row r="281" spans="1:10" x14ac:dyDescent="0.2">
      <c r="A281" s="23">
        <v>8777910462812</v>
      </c>
      <c r="B281" s="19" t="s">
        <v>547</v>
      </c>
      <c r="C281" s="21" t="s">
        <v>293</v>
      </c>
      <c r="D281" s="21" t="s">
        <v>294</v>
      </c>
      <c r="E281" s="21"/>
      <c r="F281" s="21" t="s">
        <v>284</v>
      </c>
      <c r="G281" s="16">
        <v>2.632075471698113</v>
      </c>
      <c r="H281" s="14">
        <f t="shared" si="4"/>
        <v>0.06</v>
      </c>
      <c r="I281" s="15"/>
      <c r="J281" s="15"/>
    </row>
    <row r="282" spans="1:10" x14ac:dyDescent="0.2">
      <c r="A282" s="23">
        <v>8778270524808</v>
      </c>
      <c r="B282" s="19" t="s">
        <v>547</v>
      </c>
      <c r="C282" s="21" t="s">
        <v>332</v>
      </c>
      <c r="D282" s="21" t="s">
        <v>328</v>
      </c>
      <c r="E282" s="21" t="s">
        <v>335</v>
      </c>
      <c r="F282" s="21" t="s">
        <v>290</v>
      </c>
      <c r="G282" s="16">
        <v>7.632075471698113</v>
      </c>
      <c r="H282" s="14">
        <f t="shared" si="4"/>
        <v>0.06</v>
      </c>
      <c r="I282" s="15"/>
      <c r="J282" s="16"/>
    </row>
    <row r="283" spans="1:10" x14ac:dyDescent="0.2">
      <c r="A283" s="23">
        <v>8778603948770</v>
      </c>
      <c r="B283" s="19" t="s">
        <v>547</v>
      </c>
      <c r="C283" s="20" t="s">
        <v>261</v>
      </c>
      <c r="D283" s="20" t="s">
        <v>233</v>
      </c>
      <c r="E283" s="20" t="s">
        <v>237</v>
      </c>
      <c r="F283" s="20" t="s">
        <v>439</v>
      </c>
      <c r="G283" s="16">
        <v>0.65094339622641506</v>
      </c>
      <c r="H283" s="14">
        <f t="shared" si="4"/>
        <v>0.06</v>
      </c>
      <c r="I283" s="15"/>
      <c r="J283" s="16"/>
    </row>
    <row r="284" spans="1:10" x14ac:dyDescent="0.2">
      <c r="A284" s="23">
        <v>8778706895426</v>
      </c>
      <c r="B284" s="19" t="s">
        <v>547</v>
      </c>
      <c r="C284" s="20" t="s">
        <v>518</v>
      </c>
      <c r="D284" s="20" t="s">
        <v>301</v>
      </c>
      <c r="E284" s="20" t="s">
        <v>521</v>
      </c>
      <c r="F284" s="20" t="s">
        <v>439</v>
      </c>
      <c r="G284" s="16">
        <v>2.9245283018867925</v>
      </c>
      <c r="H284" s="14">
        <f t="shared" si="4"/>
        <v>0.06</v>
      </c>
      <c r="I284" s="15"/>
      <c r="J284" s="16"/>
    </row>
    <row r="285" spans="1:10" x14ac:dyDescent="0.2">
      <c r="A285" s="23">
        <v>8778763347041</v>
      </c>
      <c r="B285" s="19" t="s">
        <v>547</v>
      </c>
      <c r="C285" s="20" t="s">
        <v>194</v>
      </c>
      <c r="D285" s="20" t="s">
        <v>564</v>
      </c>
      <c r="E285" s="20"/>
      <c r="F285" s="20" t="s">
        <v>292</v>
      </c>
      <c r="G285" s="16">
        <v>2.9150943396226414</v>
      </c>
      <c r="H285" s="14">
        <f t="shared" si="4"/>
        <v>0.06</v>
      </c>
      <c r="I285" s="15"/>
      <c r="J285" s="16"/>
    </row>
    <row r="286" spans="1:10" x14ac:dyDescent="0.2">
      <c r="A286" s="23">
        <v>8778908240685</v>
      </c>
      <c r="B286" s="19" t="s">
        <v>547</v>
      </c>
      <c r="C286" s="20" t="s">
        <v>202</v>
      </c>
      <c r="D286" s="21" t="s">
        <v>301</v>
      </c>
      <c r="E286" s="20" t="s">
        <v>93</v>
      </c>
      <c r="F286" s="20" t="s">
        <v>439</v>
      </c>
      <c r="G286" s="16">
        <v>0.86792452830188682</v>
      </c>
      <c r="H286" s="14">
        <f t="shared" si="4"/>
        <v>0.06</v>
      </c>
      <c r="I286" s="15"/>
      <c r="J286" s="16"/>
    </row>
    <row r="287" spans="1:10" x14ac:dyDescent="0.2">
      <c r="A287" s="23">
        <v>8778911856862</v>
      </c>
      <c r="B287" s="19" t="s">
        <v>547</v>
      </c>
      <c r="C287" s="20" t="s">
        <v>201</v>
      </c>
      <c r="D287" s="20" t="s">
        <v>195</v>
      </c>
      <c r="E287" s="20" t="s">
        <v>202</v>
      </c>
      <c r="F287" s="20" t="s">
        <v>290</v>
      </c>
      <c r="G287" s="16">
        <v>1.1509433962264151</v>
      </c>
      <c r="H287" s="14">
        <f t="shared" si="4"/>
        <v>0.06</v>
      </c>
      <c r="I287" s="15"/>
      <c r="J287" s="16"/>
    </row>
    <row r="288" spans="1:10" x14ac:dyDescent="0.2">
      <c r="A288" s="23">
        <v>8778991075261</v>
      </c>
      <c r="B288" s="19" t="s">
        <v>548</v>
      </c>
      <c r="C288" s="20" t="s">
        <v>151</v>
      </c>
      <c r="D288" s="20" t="s">
        <v>152</v>
      </c>
      <c r="E288" s="20" t="s">
        <v>154</v>
      </c>
      <c r="F288" s="20" t="s">
        <v>292</v>
      </c>
      <c r="G288" s="16">
        <v>7.0165289256198351</v>
      </c>
      <c r="H288" s="14">
        <f t="shared" si="4"/>
        <v>0.21</v>
      </c>
      <c r="I288" s="15"/>
      <c r="J288" s="16"/>
    </row>
    <row r="289" spans="1:10" x14ac:dyDescent="0.2">
      <c r="A289" s="23">
        <v>8779070146016</v>
      </c>
      <c r="B289" s="19" t="s">
        <v>547</v>
      </c>
      <c r="C289" s="21" t="s">
        <v>313</v>
      </c>
      <c r="D289" s="21" t="s">
        <v>286</v>
      </c>
      <c r="E289" s="21" t="s">
        <v>313</v>
      </c>
      <c r="F289" s="21" t="s">
        <v>290</v>
      </c>
      <c r="G289" s="16">
        <v>0.9339622641509433</v>
      </c>
      <c r="H289" s="14">
        <f t="shared" si="4"/>
        <v>0.06</v>
      </c>
      <c r="I289" s="15"/>
      <c r="J289" s="16"/>
    </row>
    <row r="290" spans="1:10" x14ac:dyDescent="0.2">
      <c r="A290" s="23">
        <v>8779772217457</v>
      </c>
      <c r="B290" s="19" t="s">
        <v>547</v>
      </c>
      <c r="C290" s="21" t="s">
        <v>423</v>
      </c>
      <c r="D290" s="21" t="s">
        <v>424</v>
      </c>
      <c r="E290" s="21" t="s">
        <v>425</v>
      </c>
      <c r="F290" s="21" t="s">
        <v>290</v>
      </c>
      <c r="G290" s="16">
        <v>2.1603773584905661</v>
      </c>
      <c r="H290" s="14">
        <f t="shared" si="4"/>
        <v>0.06</v>
      </c>
      <c r="I290" s="15"/>
      <c r="J290" s="16"/>
    </row>
    <row r="291" spans="1:10" x14ac:dyDescent="0.2">
      <c r="A291" s="23">
        <v>8779801854667</v>
      </c>
      <c r="B291" s="19" t="s">
        <v>547</v>
      </c>
      <c r="C291" s="20" t="s">
        <v>232</v>
      </c>
      <c r="D291" s="20" t="s">
        <v>233</v>
      </c>
      <c r="E291" s="20"/>
      <c r="F291" s="20" t="s">
        <v>439</v>
      </c>
      <c r="G291" s="16">
        <v>0.46226415094339618</v>
      </c>
      <c r="H291" s="14">
        <f t="shared" si="4"/>
        <v>0.06</v>
      </c>
      <c r="I291" s="15"/>
      <c r="J291" s="16"/>
    </row>
    <row r="292" spans="1:10" x14ac:dyDescent="0.2">
      <c r="A292" s="23">
        <v>8779807827913</v>
      </c>
      <c r="B292" s="19" t="s">
        <v>548</v>
      </c>
      <c r="C292" s="20" t="s">
        <v>117</v>
      </c>
      <c r="D292" s="20" t="s">
        <v>119</v>
      </c>
      <c r="E292" s="20" t="s">
        <v>120</v>
      </c>
      <c r="F292" s="20" t="s">
        <v>292</v>
      </c>
      <c r="G292" s="16">
        <v>3.2148760330578514</v>
      </c>
      <c r="H292" s="14">
        <f t="shared" si="4"/>
        <v>0.21</v>
      </c>
      <c r="I292" s="15"/>
      <c r="J292" s="16"/>
    </row>
    <row r="293" spans="1:10" x14ac:dyDescent="0.2">
      <c r="A293" s="23">
        <v>8780512874884</v>
      </c>
      <c r="B293" s="19" t="s">
        <v>547</v>
      </c>
      <c r="C293" s="20" t="s">
        <v>552</v>
      </c>
      <c r="D293" s="20" t="s">
        <v>286</v>
      </c>
      <c r="E293" s="20" t="s">
        <v>61</v>
      </c>
      <c r="F293" s="20" t="s">
        <v>290</v>
      </c>
      <c r="G293" s="16">
        <v>2.8207547169811322</v>
      </c>
      <c r="H293" s="14">
        <f t="shared" si="4"/>
        <v>0.06</v>
      </c>
      <c r="I293" s="15"/>
      <c r="J293" s="16"/>
    </row>
    <row r="294" spans="1:10" x14ac:dyDescent="0.2">
      <c r="A294" s="23">
        <v>8780596328309</v>
      </c>
      <c r="B294" s="19" t="s">
        <v>547</v>
      </c>
      <c r="C294" s="20" t="s">
        <v>78</v>
      </c>
      <c r="D294" s="20" t="s">
        <v>79</v>
      </c>
      <c r="E294" s="20" t="s">
        <v>82</v>
      </c>
      <c r="F294" s="20" t="s">
        <v>292</v>
      </c>
      <c r="G294" s="16">
        <v>2.2547169811320753</v>
      </c>
      <c r="H294" s="14">
        <f t="shared" si="4"/>
        <v>0.06</v>
      </c>
      <c r="I294" s="15"/>
      <c r="J294" s="16"/>
    </row>
    <row r="295" spans="1:10" x14ac:dyDescent="0.2">
      <c r="A295" s="23">
        <v>8780805236948</v>
      </c>
      <c r="B295" s="19" t="s">
        <v>547</v>
      </c>
      <c r="C295" s="20" t="s">
        <v>230</v>
      </c>
      <c r="D295" s="20" t="s">
        <v>219</v>
      </c>
      <c r="E295" s="20" t="s">
        <v>506</v>
      </c>
      <c r="F295" s="20" t="s">
        <v>290</v>
      </c>
      <c r="G295" s="16">
        <v>0.9339622641509433</v>
      </c>
      <c r="H295" s="14">
        <f t="shared" si="4"/>
        <v>0.06</v>
      </c>
      <c r="I295" s="15"/>
      <c r="J295" s="16"/>
    </row>
    <row r="296" spans="1:10" x14ac:dyDescent="0.2">
      <c r="A296" s="23">
        <v>8780887289080</v>
      </c>
      <c r="B296" s="19" t="s">
        <v>547</v>
      </c>
      <c r="C296" s="20" t="s">
        <v>466</v>
      </c>
      <c r="D296" s="20" t="s">
        <v>301</v>
      </c>
      <c r="E296" s="20" t="s">
        <v>466</v>
      </c>
      <c r="F296" s="20" t="s">
        <v>469</v>
      </c>
      <c r="G296" s="16">
        <v>0.80188679245283012</v>
      </c>
      <c r="H296" s="14">
        <f t="shared" si="4"/>
        <v>0.06</v>
      </c>
      <c r="I296" s="15"/>
      <c r="J296" s="16"/>
    </row>
    <row r="297" spans="1:10" x14ac:dyDescent="0.2">
      <c r="A297" s="23">
        <v>8781064157633</v>
      </c>
      <c r="B297" s="19" t="s">
        <v>547</v>
      </c>
      <c r="C297" s="20" t="s">
        <v>555</v>
      </c>
      <c r="D297" s="21" t="s">
        <v>301</v>
      </c>
      <c r="E297" s="20" t="s">
        <v>182</v>
      </c>
      <c r="F297" s="20" t="s">
        <v>284</v>
      </c>
      <c r="G297" s="16">
        <v>4.7075471698113205</v>
      </c>
      <c r="H297" s="14">
        <f t="shared" si="4"/>
        <v>0.06</v>
      </c>
      <c r="I297" s="15"/>
      <c r="J297" s="16"/>
    </row>
    <row r="298" spans="1:10" x14ac:dyDescent="0.2">
      <c r="A298" s="23">
        <v>8781326932109</v>
      </c>
      <c r="B298" s="19" t="s">
        <v>547</v>
      </c>
      <c r="C298" s="20" t="s">
        <v>518</v>
      </c>
      <c r="D298" s="20" t="s">
        <v>543</v>
      </c>
      <c r="E298" s="20" t="s">
        <v>544</v>
      </c>
      <c r="F298" s="20" t="s">
        <v>439</v>
      </c>
      <c r="G298" s="16">
        <v>1.1226415094339621</v>
      </c>
      <c r="H298" s="14">
        <f t="shared" si="4"/>
        <v>0.06</v>
      </c>
      <c r="I298" s="15"/>
      <c r="J298" s="16"/>
    </row>
    <row r="299" spans="1:10" x14ac:dyDescent="0.2">
      <c r="A299" s="23">
        <v>8781342211562</v>
      </c>
      <c r="B299" s="19" t="s">
        <v>547</v>
      </c>
      <c r="C299" s="20" t="s">
        <v>235</v>
      </c>
      <c r="D299" s="20" t="s">
        <v>551</v>
      </c>
      <c r="E299" s="20"/>
      <c r="F299" s="20" t="s">
        <v>290</v>
      </c>
      <c r="G299" s="16">
        <v>0.55660377358490565</v>
      </c>
      <c r="H299" s="14">
        <f t="shared" si="4"/>
        <v>0.06</v>
      </c>
      <c r="I299" s="15"/>
      <c r="J299" s="16"/>
    </row>
    <row r="300" spans="1:10" x14ac:dyDescent="0.2">
      <c r="A300" s="23">
        <v>8781745560295</v>
      </c>
      <c r="B300" s="19" t="s">
        <v>547</v>
      </c>
      <c r="C300" s="21" t="s">
        <v>317</v>
      </c>
      <c r="D300" s="21" t="s">
        <v>317</v>
      </c>
      <c r="E300" s="21"/>
      <c r="F300" s="21" t="s">
        <v>284</v>
      </c>
      <c r="G300" s="16">
        <v>2.2452830188679243</v>
      </c>
      <c r="H300" s="14">
        <f t="shared" si="4"/>
        <v>0.06</v>
      </c>
      <c r="I300" s="15"/>
      <c r="J300" s="16"/>
    </row>
    <row r="301" spans="1:10" x14ac:dyDescent="0.2">
      <c r="A301" s="23">
        <v>8782193767873</v>
      </c>
      <c r="B301" s="19" t="s">
        <v>547</v>
      </c>
      <c r="C301" s="21" t="s">
        <v>431</v>
      </c>
      <c r="D301" s="21" t="s">
        <v>432</v>
      </c>
      <c r="E301" s="21" t="s">
        <v>433</v>
      </c>
      <c r="F301" s="21" t="s">
        <v>284</v>
      </c>
      <c r="G301" s="16">
        <v>0.42452830188679247</v>
      </c>
      <c r="H301" s="14">
        <f t="shared" si="4"/>
        <v>0.06</v>
      </c>
      <c r="I301" s="15"/>
      <c r="J301" s="16"/>
    </row>
    <row r="302" spans="1:10" x14ac:dyDescent="0.2">
      <c r="A302" s="23">
        <v>8782452849951</v>
      </c>
      <c r="B302" s="22" t="s">
        <v>547</v>
      </c>
      <c r="C302" s="20" t="s">
        <v>358</v>
      </c>
      <c r="D302" s="20" t="s">
        <v>28</v>
      </c>
      <c r="E302" s="20" t="s">
        <v>30</v>
      </c>
      <c r="F302" s="20" t="s">
        <v>321</v>
      </c>
      <c r="G302" s="16">
        <v>3.5754716981132075</v>
      </c>
      <c r="H302" s="14">
        <f t="shared" si="4"/>
        <v>0.06</v>
      </c>
      <c r="I302" s="15"/>
      <c r="J302" s="16"/>
    </row>
    <row r="303" spans="1:10" x14ac:dyDescent="0.2">
      <c r="A303" s="23">
        <v>8782479895615</v>
      </c>
      <c r="B303" s="19" t="s">
        <v>548</v>
      </c>
      <c r="C303" s="20" t="s">
        <v>145</v>
      </c>
      <c r="D303" s="20" t="s">
        <v>144</v>
      </c>
      <c r="E303" s="20" t="s">
        <v>150</v>
      </c>
      <c r="F303" s="20" t="s">
        <v>398</v>
      </c>
      <c r="G303" s="16">
        <v>7.2644628099173545</v>
      </c>
      <c r="H303" s="14">
        <f t="shared" si="4"/>
        <v>0.21</v>
      </c>
      <c r="I303" s="15"/>
      <c r="J303" s="16"/>
    </row>
    <row r="304" spans="1:10" x14ac:dyDescent="0.2">
      <c r="A304" s="23">
        <v>8782759044013</v>
      </c>
      <c r="B304" s="19" t="s">
        <v>547</v>
      </c>
      <c r="C304" s="20" t="s">
        <v>191</v>
      </c>
      <c r="D304" s="20" t="s">
        <v>190</v>
      </c>
      <c r="E304" s="20" t="s">
        <v>192</v>
      </c>
      <c r="F304" s="20" t="s">
        <v>290</v>
      </c>
      <c r="G304" s="16">
        <v>1.5943396226415094</v>
      </c>
      <c r="H304" s="14">
        <f t="shared" si="4"/>
        <v>0.06</v>
      </c>
      <c r="I304" s="15"/>
      <c r="J304" s="16"/>
    </row>
    <row r="305" spans="1:10" x14ac:dyDescent="0.2">
      <c r="A305" s="23">
        <v>8783246582812</v>
      </c>
      <c r="B305" s="19" t="s">
        <v>547</v>
      </c>
      <c r="C305" s="21" t="s">
        <v>302</v>
      </c>
      <c r="D305" s="21" t="s">
        <v>286</v>
      </c>
      <c r="E305" s="21" t="s">
        <v>303</v>
      </c>
      <c r="F305" s="21" t="s">
        <v>292</v>
      </c>
      <c r="G305" s="16">
        <v>0.9339622641509433</v>
      </c>
      <c r="H305" s="14">
        <f t="shared" si="4"/>
        <v>0.06</v>
      </c>
      <c r="I305" s="15"/>
      <c r="J305" s="16"/>
    </row>
    <row r="306" spans="1:10" x14ac:dyDescent="0.2">
      <c r="A306" s="23">
        <v>8783639015314</v>
      </c>
      <c r="B306" s="19" t="s">
        <v>547</v>
      </c>
      <c r="C306" s="20" t="s">
        <v>232</v>
      </c>
      <c r="D306" s="20" t="s">
        <v>301</v>
      </c>
      <c r="E306" s="20"/>
      <c r="F306" s="20" t="s">
        <v>439</v>
      </c>
      <c r="G306" s="16">
        <v>0.53773584905660365</v>
      </c>
      <c r="H306" s="14">
        <f t="shared" si="4"/>
        <v>0.06</v>
      </c>
      <c r="I306" s="15"/>
      <c r="J306" s="16"/>
    </row>
    <row r="307" spans="1:10" x14ac:dyDescent="0.2">
      <c r="A307" s="23">
        <v>8783885849200</v>
      </c>
      <c r="B307" s="19" t="s">
        <v>547</v>
      </c>
      <c r="C307" s="20" t="s">
        <v>212</v>
      </c>
      <c r="D307" s="20" t="s">
        <v>173</v>
      </c>
      <c r="E307" s="20" t="s">
        <v>212</v>
      </c>
      <c r="F307" s="20" t="s">
        <v>290</v>
      </c>
      <c r="G307" s="16">
        <v>0.9339622641509433</v>
      </c>
      <c r="H307" s="14">
        <f t="shared" si="4"/>
        <v>0.06</v>
      </c>
      <c r="I307" s="15"/>
      <c r="J307" s="16"/>
    </row>
    <row r="308" spans="1:10" x14ac:dyDescent="0.2">
      <c r="A308" s="23">
        <v>8784006460679</v>
      </c>
      <c r="B308" s="19" t="s">
        <v>547</v>
      </c>
      <c r="C308" s="20" t="s">
        <v>212</v>
      </c>
      <c r="D308" s="21" t="s">
        <v>301</v>
      </c>
      <c r="E308" s="20" t="s">
        <v>213</v>
      </c>
      <c r="F308" s="21" t="s">
        <v>290</v>
      </c>
      <c r="G308" s="16">
        <v>1.6509433962264151</v>
      </c>
      <c r="H308" s="14">
        <f t="shared" si="4"/>
        <v>0.06</v>
      </c>
      <c r="I308" s="15"/>
      <c r="J308" s="16"/>
    </row>
    <row r="309" spans="1:10" x14ac:dyDescent="0.2">
      <c r="A309" s="23">
        <v>8784081722476</v>
      </c>
      <c r="B309" s="19" t="s">
        <v>547</v>
      </c>
      <c r="C309" s="20" t="s">
        <v>500</v>
      </c>
      <c r="D309" s="20" t="s">
        <v>301</v>
      </c>
      <c r="E309" s="20" t="s">
        <v>500</v>
      </c>
      <c r="F309" s="20" t="s">
        <v>469</v>
      </c>
      <c r="G309" s="16">
        <v>0.9339622641509433</v>
      </c>
      <c r="H309" s="14">
        <f t="shared" si="4"/>
        <v>0.06</v>
      </c>
      <c r="I309" s="15"/>
      <c r="J309" s="16"/>
    </row>
    <row r="310" spans="1:10" x14ac:dyDescent="0.2">
      <c r="A310" s="23">
        <v>8784251638609</v>
      </c>
      <c r="B310" s="19" t="s">
        <v>547</v>
      </c>
      <c r="C310" s="20" t="s">
        <v>518</v>
      </c>
      <c r="D310" s="20" t="s">
        <v>301</v>
      </c>
      <c r="E310" s="20" t="s">
        <v>534</v>
      </c>
      <c r="F310" s="20" t="s">
        <v>439</v>
      </c>
      <c r="G310" s="16">
        <v>0.51886792452830188</v>
      </c>
      <c r="H310" s="14">
        <f t="shared" si="4"/>
        <v>0.06</v>
      </c>
      <c r="I310" s="15"/>
      <c r="J310" s="16"/>
    </row>
    <row r="311" spans="1:10" x14ac:dyDescent="0.2">
      <c r="A311" s="23">
        <v>8784264915841</v>
      </c>
      <c r="B311" s="19" t="s">
        <v>547</v>
      </c>
      <c r="C311" s="20" t="s">
        <v>518</v>
      </c>
      <c r="D311" s="20" t="s">
        <v>519</v>
      </c>
      <c r="E311" s="20" t="s">
        <v>520</v>
      </c>
      <c r="F311" s="20" t="s">
        <v>439</v>
      </c>
      <c r="G311" s="16">
        <v>0.91509433962264142</v>
      </c>
      <c r="H311" s="14">
        <f t="shared" si="4"/>
        <v>0.06</v>
      </c>
      <c r="I311" s="15"/>
      <c r="J311" s="16"/>
    </row>
    <row r="312" spans="1:10" x14ac:dyDescent="0.2">
      <c r="A312" s="23">
        <v>8784545253688</v>
      </c>
      <c r="B312" s="19" t="s">
        <v>547</v>
      </c>
      <c r="C312" s="20" t="s">
        <v>261</v>
      </c>
      <c r="D312" s="20" t="s">
        <v>197</v>
      </c>
      <c r="E312" s="20" t="s">
        <v>265</v>
      </c>
      <c r="F312" s="20" t="s">
        <v>439</v>
      </c>
      <c r="G312" s="16">
        <v>1.4056603773584906</v>
      </c>
      <c r="H312" s="14">
        <f t="shared" si="4"/>
        <v>0.06</v>
      </c>
      <c r="I312" s="15"/>
      <c r="J312" s="16"/>
    </row>
    <row r="313" spans="1:10" x14ac:dyDescent="0.2">
      <c r="A313" s="23">
        <v>8784758006731</v>
      </c>
      <c r="B313" s="19" t="s">
        <v>547</v>
      </c>
      <c r="C313" s="20" t="s">
        <v>251</v>
      </c>
      <c r="D313" s="21" t="s">
        <v>301</v>
      </c>
      <c r="E313" s="20" t="s">
        <v>252</v>
      </c>
      <c r="F313" s="21" t="s">
        <v>290</v>
      </c>
      <c r="G313" s="16">
        <v>1.2169811320754718</v>
      </c>
      <c r="H313" s="14">
        <f t="shared" si="4"/>
        <v>0.06</v>
      </c>
      <c r="I313" s="15"/>
      <c r="J313" s="16"/>
    </row>
    <row r="314" spans="1:10" x14ac:dyDescent="0.2">
      <c r="A314" s="23">
        <v>8784945514010</v>
      </c>
      <c r="B314" s="19" t="s">
        <v>547</v>
      </c>
      <c r="C314" s="20" t="s">
        <v>502</v>
      </c>
      <c r="D314" s="20" t="s">
        <v>503</v>
      </c>
      <c r="E314" s="20" t="s">
        <v>506</v>
      </c>
      <c r="F314" s="20" t="s">
        <v>439</v>
      </c>
      <c r="G314" s="16">
        <v>0.9339622641509433</v>
      </c>
      <c r="H314" s="14">
        <f t="shared" si="4"/>
        <v>0.06</v>
      </c>
      <c r="I314" s="15"/>
      <c r="J314" s="16"/>
    </row>
    <row r="315" spans="1:10" x14ac:dyDescent="0.2">
      <c r="A315" s="23">
        <v>8785071521590</v>
      </c>
      <c r="B315" s="19" t="s">
        <v>547</v>
      </c>
      <c r="C315" s="20" t="s">
        <v>78</v>
      </c>
      <c r="D315" s="20" t="s">
        <v>79</v>
      </c>
      <c r="E315" s="20" t="s">
        <v>80</v>
      </c>
      <c r="F315" s="20" t="s">
        <v>290</v>
      </c>
      <c r="G315" s="16">
        <v>1.3679245283018866</v>
      </c>
      <c r="H315" s="14">
        <f t="shared" si="4"/>
        <v>0.06</v>
      </c>
      <c r="I315" s="15"/>
      <c r="J315" s="16"/>
    </row>
    <row r="316" spans="1:10" x14ac:dyDescent="0.2">
      <c r="A316" s="23">
        <v>8785126989647</v>
      </c>
      <c r="B316" s="19" t="s">
        <v>547</v>
      </c>
      <c r="C316" s="20" t="s">
        <v>178</v>
      </c>
      <c r="D316" s="21" t="s">
        <v>301</v>
      </c>
      <c r="E316" s="20" t="s">
        <v>179</v>
      </c>
      <c r="F316" s="21" t="s">
        <v>290</v>
      </c>
      <c r="G316" s="16">
        <v>1.2169811320754718</v>
      </c>
      <c r="H316" s="14">
        <f t="shared" si="4"/>
        <v>0.06</v>
      </c>
      <c r="I316" s="15"/>
      <c r="J316" s="16"/>
    </row>
    <row r="317" spans="1:10" x14ac:dyDescent="0.2">
      <c r="A317" s="23">
        <v>8785459102754</v>
      </c>
      <c r="B317" s="19" t="s">
        <v>547</v>
      </c>
      <c r="C317" s="21" t="s">
        <v>344</v>
      </c>
      <c r="D317" s="21" t="s">
        <v>347</v>
      </c>
      <c r="E317" s="21" t="s">
        <v>348</v>
      </c>
      <c r="F317" s="21" t="s">
        <v>345</v>
      </c>
      <c r="G317" s="16">
        <v>14.613207547169811</v>
      </c>
      <c r="H317" s="14">
        <f t="shared" si="4"/>
        <v>0.06</v>
      </c>
      <c r="I317" s="15"/>
      <c r="J317" s="16"/>
    </row>
    <row r="318" spans="1:10" x14ac:dyDescent="0.2">
      <c r="A318" s="23">
        <v>8785744753241</v>
      </c>
      <c r="B318" s="19" t="s">
        <v>548</v>
      </c>
      <c r="C318" s="20" t="s">
        <v>117</v>
      </c>
      <c r="D318" s="20" t="s">
        <v>119</v>
      </c>
      <c r="E318" s="20" t="s">
        <v>446</v>
      </c>
      <c r="F318" s="20" t="s">
        <v>292</v>
      </c>
      <c r="G318" s="16">
        <v>3.2148760330578514</v>
      </c>
      <c r="H318" s="14">
        <f t="shared" si="4"/>
        <v>0.21</v>
      </c>
      <c r="I318" s="15"/>
      <c r="J318" s="16"/>
    </row>
    <row r="319" spans="1:10" x14ac:dyDescent="0.2">
      <c r="A319" s="23">
        <v>8786151852138</v>
      </c>
      <c r="B319" s="19" t="s">
        <v>547</v>
      </c>
      <c r="C319" s="21" t="s">
        <v>341</v>
      </c>
      <c r="D319" s="21" t="s">
        <v>330</v>
      </c>
      <c r="E319" s="21" t="s">
        <v>339</v>
      </c>
      <c r="F319" s="21" t="s">
        <v>290</v>
      </c>
      <c r="G319" s="16">
        <v>0.79245283018867918</v>
      </c>
      <c r="H319" s="14">
        <f t="shared" si="4"/>
        <v>0.06</v>
      </c>
      <c r="I319" s="15"/>
      <c r="J319" s="16"/>
    </row>
    <row r="320" spans="1:10" x14ac:dyDescent="0.2">
      <c r="A320" s="23">
        <v>8786569530041</v>
      </c>
      <c r="B320" s="19" t="s">
        <v>547</v>
      </c>
      <c r="C320" s="21" t="s">
        <v>315</v>
      </c>
      <c r="D320" s="21" t="s">
        <v>301</v>
      </c>
      <c r="E320" s="21" t="s">
        <v>316</v>
      </c>
      <c r="F320" s="21" t="s">
        <v>290</v>
      </c>
      <c r="G320" s="16">
        <v>1.2169811320754718</v>
      </c>
      <c r="H320" s="14">
        <f t="shared" si="4"/>
        <v>0.06</v>
      </c>
      <c r="I320" s="15"/>
      <c r="J320" s="16"/>
    </row>
    <row r="321" spans="1:10" x14ac:dyDescent="0.2">
      <c r="A321" s="23">
        <v>8786915384722</v>
      </c>
      <c r="B321" s="19" t="s">
        <v>547</v>
      </c>
      <c r="C321" s="20" t="s">
        <v>261</v>
      </c>
      <c r="D321" s="20" t="s">
        <v>333</v>
      </c>
      <c r="E321" s="20" t="s">
        <v>268</v>
      </c>
      <c r="F321" s="20" t="s">
        <v>75</v>
      </c>
      <c r="G321" s="16">
        <v>1.1226415094339621</v>
      </c>
      <c r="H321" s="14">
        <f t="shared" si="4"/>
        <v>0.06</v>
      </c>
      <c r="I321" s="15"/>
      <c r="J321" s="16"/>
    </row>
    <row r="322" spans="1:10" x14ac:dyDescent="0.2">
      <c r="A322" s="23">
        <v>8787014962037</v>
      </c>
      <c r="B322" s="19" t="s">
        <v>547</v>
      </c>
      <c r="C322" s="21" t="s">
        <v>308</v>
      </c>
      <c r="D322" s="21" t="s">
        <v>286</v>
      </c>
      <c r="E322" s="21"/>
      <c r="F322" s="21" t="s">
        <v>284</v>
      </c>
      <c r="G322" s="16">
        <v>0.65094339622641506</v>
      </c>
      <c r="H322" s="14">
        <f t="shared" si="4"/>
        <v>0.06</v>
      </c>
      <c r="I322" s="15"/>
      <c r="J322" s="16"/>
    </row>
    <row r="323" spans="1:10" x14ac:dyDescent="0.2">
      <c r="A323" s="23">
        <v>8787338677841</v>
      </c>
      <c r="B323" s="19" t="s">
        <v>547</v>
      </c>
      <c r="C323" s="21" t="s">
        <v>322</v>
      </c>
      <c r="D323" s="21" t="s">
        <v>325</v>
      </c>
      <c r="E323" s="21" t="s">
        <v>324</v>
      </c>
      <c r="F323" s="21" t="s">
        <v>292</v>
      </c>
      <c r="G323" s="16">
        <v>2.8207547169811322</v>
      </c>
      <c r="H323" s="14">
        <f t="shared" si="4"/>
        <v>0.06</v>
      </c>
      <c r="I323" s="15"/>
      <c r="J323" s="16"/>
    </row>
    <row r="324" spans="1:10" x14ac:dyDescent="0.2">
      <c r="A324" s="23">
        <v>8788142236179</v>
      </c>
      <c r="B324" s="19" t="s">
        <v>547</v>
      </c>
      <c r="C324" s="21" t="s">
        <v>410</v>
      </c>
      <c r="D324" s="21" t="s">
        <v>411</v>
      </c>
      <c r="E324" s="21"/>
      <c r="F324" s="21" t="s">
        <v>290</v>
      </c>
      <c r="G324" s="16">
        <v>2.5377358490566038</v>
      </c>
      <c r="H324" s="14">
        <f t="shared" si="4"/>
        <v>0.06</v>
      </c>
      <c r="I324" s="15"/>
      <c r="J324" s="16"/>
    </row>
    <row r="325" spans="1:10" x14ac:dyDescent="0.2">
      <c r="A325" s="23">
        <v>8788345842199</v>
      </c>
      <c r="B325" s="19" t="s">
        <v>547</v>
      </c>
      <c r="C325" s="20" t="s">
        <v>78</v>
      </c>
      <c r="D325" s="21" t="s">
        <v>301</v>
      </c>
      <c r="E325" s="20" t="s">
        <v>84</v>
      </c>
      <c r="F325" s="21" t="s">
        <v>292</v>
      </c>
      <c r="G325" s="16">
        <v>1.4056603773584906</v>
      </c>
      <c r="H325" s="14">
        <f t="shared" si="4"/>
        <v>0.06</v>
      </c>
      <c r="I325" s="15"/>
      <c r="J325" s="16"/>
    </row>
    <row r="326" spans="1:10" x14ac:dyDescent="0.2">
      <c r="A326" s="23">
        <v>8788562431268</v>
      </c>
      <c r="B326" s="19" t="s">
        <v>548</v>
      </c>
      <c r="C326" s="20" t="s">
        <v>155</v>
      </c>
      <c r="D326" s="20" t="s">
        <v>550</v>
      </c>
      <c r="E326" s="20"/>
      <c r="F326" s="20" t="s">
        <v>292</v>
      </c>
      <c r="G326" s="16">
        <v>0.90082644628099184</v>
      </c>
      <c r="H326" s="14">
        <f t="shared" si="4"/>
        <v>0.21</v>
      </c>
      <c r="I326" s="15"/>
      <c r="J326" s="16"/>
    </row>
    <row r="327" spans="1:10" x14ac:dyDescent="0.2">
      <c r="A327" s="23">
        <v>8788630614363</v>
      </c>
      <c r="B327" s="19" t="s">
        <v>547</v>
      </c>
      <c r="C327" s="20" t="s">
        <v>261</v>
      </c>
      <c r="D327" s="20" t="s">
        <v>219</v>
      </c>
      <c r="E327" s="20" t="s">
        <v>225</v>
      </c>
      <c r="F327" s="20" t="s">
        <v>264</v>
      </c>
      <c r="G327" s="16">
        <v>2.3490566037735849</v>
      </c>
      <c r="H327" s="14">
        <f t="shared" ref="H327:H378" si="5">IF(B327="L",6%,21%)</f>
        <v>0.06</v>
      </c>
      <c r="I327" s="15"/>
      <c r="J327" s="16"/>
    </row>
    <row r="328" spans="1:10" x14ac:dyDescent="0.2">
      <c r="A328" s="23">
        <v>8789565591420</v>
      </c>
      <c r="B328" s="19" t="s">
        <v>547</v>
      </c>
      <c r="C328" s="20" t="s">
        <v>196</v>
      </c>
      <c r="D328" s="20" t="s">
        <v>197</v>
      </c>
      <c r="E328" s="20" t="s">
        <v>198</v>
      </c>
      <c r="F328" s="20" t="s">
        <v>321</v>
      </c>
      <c r="G328" s="16">
        <v>0.84905660377358494</v>
      </c>
      <c r="H328" s="14">
        <f t="shared" si="5"/>
        <v>0.06</v>
      </c>
      <c r="I328" s="15"/>
      <c r="J328" s="16"/>
    </row>
    <row r="329" spans="1:10" x14ac:dyDescent="0.2">
      <c r="A329" s="23">
        <v>8789772629445</v>
      </c>
      <c r="B329" s="19" t="s">
        <v>547</v>
      </c>
      <c r="C329" s="20" t="s">
        <v>227</v>
      </c>
      <c r="D329" s="20" t="s">
        <v>223</v>
      </c>
      <c r="E329" s="20" t="s">
        <v>228</v>
      </c>
      <c r="F329" s="20" t="s">
        <v>284</v>
      </c>
      <c r="G329" s="16">
        <v>1.783018867924528</v>
      </c>
      <c r="H329" s="14">
        <f t="shared" si="5"/>
        <v>0.06</v>
      </c>
      <c r="I329" s="15"/>
      <c r="J329" s="16"/>
    </row>
    <row r="330" spans="1:10" x14ac:dyDescent="0.2">
      <c r="A330" s="23">
        <v>8790102197541</v>
      </c>
      <c r="B330" s="19" t="s">
        <v>547</v>
      </c>
      <c r="C330" s="20" t="s">
        <v>437</v>
      </c>
      <c r="D330" s="20" t="s">
        <v>286</v>
      </c>
      <c r="E330" s="20" t="s">
        <v>175</v>
      </c>
      <c r="F330" s="20" t="s">
        <v>284</v>
      </c>
      <c r="G330" s="16">
        <v>4.2358490566037732</v>
      </c>
      <c r="H330" s="14">
        <f t="shared" si="5"/>
        <v>0.06</v>
      </c>
      <c r="I330" s="15"/>
      <c r="J330" s="16"/>
    </row>
    <row r="331" spans="1:10" x14ac:dyDescent="0.2">
      <c r="A331" s="23">
        <v>8790151814802</v>
      </c>
      <c r="B331" s="19" t="s">
        <v>547</v>
      </c>
      <c r="C331" s="20" t="s">
        <v>466</v>
      </c>
      <c r="D331" s="20" t="s">
        <v>467</v>
      </c>
      <c r="E331" s="20" t="s">
        <v>466</v>
      </c>
      <c r="F331" s="20" t="s">
        <v>439</v>
      </c>
      <c r="G331" s="16">
        <v>0.68867924528301883</v>
      </c>
      <c r="H331" s="14">
        <f t="shared" si="5"/>
        <v>0.06</v>
      </c>
      <c r="I331" s="15"/>
      <c r="J331" s="16"/>
    </row>
    <row r="332" spans="1:10" x14ac:dyDescent="0.2">
      <c r="A332" s="23">
        <v>8790502544056</v>
      </c>
      <c r="B332" s="19" t="s">
        <v>547</v>
      </c>
      <c r="C332" s="20" t="s">
        <v>254</v>
      </c>
      <c r="D332" s="20" t="s">
        <v>250</v>
      </c>
      <c r="E332" s="20" t="s">
        <v>255</v>
      </c>
      <c r="F332" s="20" t="s">
        <v>321</v>
      </c>
      <c r="G332" s="16">
        <v>1.2075471698113207</v>
      </c>
      <c r="H332" s="14">
        <f t="shared" si="5"/>
        <v>0.06</v>
      </c>
      <c r="I332" s="15"/>
      <c r="J332" s="16"/>
    </row>
    <row r="333" spans="1:10" x14ac:dyDescent="0.2">
      <c r="A333" s="23">
        <v>8790624295745</v>
      </c>
      <c r="B333" s="19" t="s">
        <v>547</v>
      </c>
      <c r="C333" s="21" t="s">
        <v>374</v>
      </c>
      <c r="D333" s="20" t="s">
        <v>375</v>
      </c>
      <c r="E333" s="21"/>
      <c r="F333" s="21" t="s">
        <v>290</v>
      </c>
      <c r="G333" s="16">
        <v>0.27358490566037735</v>
      </c>
      <c r="H333" s="14">
        <f t="shared" si="5"/>
        <v>0.06</v>
      </c>
      <c r="I333" s="15"/>
      <c r="J333" s="16"/>
    </row>
    <row r="334" spans="1:10" x14ac:dyDescent="0.2">
      <c r="A334" s="23">
        <v>8790654287368</v>
      </c>
      <c r="B334" s="19" t="s">
        <v>547</v>
      </c>
      <c r="C334" s="21" t="s">
        <v>309</v>
      </c>
      <c r="D334" s="21" t="s">
        <v>283</v>
      </c>
      <c r="E334" s="21" t="s">
        <v>310</v>
      </c>
      <c r="F334" s="21" t="s">
        <v>290</v>
      </c>
      <c r="G334" s="16">
        <v>2.4433962264150941</v>
      </c>
      <c r="H334" s="14">
        <f t="shared" si="5"/>
        <v>0.06</v>
      </c>
      <c r="I334" s="15"/>
      <c r="J334" s="16"/>
    </row>
    <row r="335" spans="1:10" x14ac:dyDescent="0.2">
      <c r="A335" s="23">
        <v>8790726394249</v>
      </c>
      <c r="B335" s="19" t="s">
        <v>547</v>
      </c>
      <c r="C335" s="20" t="s">
        <v>261</v>
      </c>
      <c r="D335" s="20" t="s">
        <v>333</v>
      </c>
      <c r="E335" s="20" t="s">
        <v>269</v>
      </c>
      <c r="F335" s="20" t="s">
        <v>439</v>
      </c>
      <c r="G335" s="16">
        <v>1.6226415094339621</v>
      </c>
      <c r="H335" s="14">
        <f t="shared" si="5"/>
        <v>0.06</v>
      </c>
      <c r="I335" s="15"/>
      <c r="J335" s="16"/>
    </row>
    <row r="336" spans="1:10" x14ac:dyDescent="0.2">
      <c r="A336" s="23">
        <v>8791002193361</v>
      </c>
      <c r="B336" s="19" t="s">
        <v>547</v>
      </c>
      <c r="C336" s="20" t="s">
        <v>201</v>
      </c>
      <c r="D336" s="20" t="s">
        <v>301</v>
      </c>
      <c r="E336" s="20" t="s">
        <v>202</v>
      </c>
      <c r="F336" s="21" t="s">
        <v>290</v>
      </c>
      <c r="G336" s="16">
        <v>1.0849056603773584</v>
      </c>
      <c r="H336" s="14">
        <f t="shared" si="5"/>
        <v>0.06</v>
      </c>
      <c r="I336" s="15"/>
      <c r="J336" s="16"/>
    </row>
    <row r="337" spans="1:10" x14ac:dyDescent="0.2">
      <c r="A337" s="23">
        <v>8791035147079</v>
      </c>
      <c r="B337" s="19" t="s">
        <v>548</v>
      </c>
      <c r="C337" s="20" t="s">
        <v>145</v>
      </c>
      <c r="D337" s="21" t="s">
        <v>301</v>
      </c>
      <c r="E337" s="20"/>
      <c r="F337" s="20" t="s">
        <v>398</v>
      </c>
      <c r="G337" s="16">
        <v>3.049586776859504</v>
      </c>
      <c r="H337" s="14">
        <f t="shared" si="5"/>
        <v>0.21</v>
      </c>
      <c r="I337" s="15"/>
      <c r="J337" s="16"/>
    </row>
    <row r="338" spans="1:10" x14ac:dyDescent="0.2">
      <c r="A338" s="23">
        <v>8791118395189</v>
      </c>
      <c r="B338" s="19" t="s">
        <v>547</v>
      </c>
      <c r="C338" s="21" t="s">
        <v>358</v>
      </c>
      <c r="D338" s="21" t="s">
        <v>420</v>
      </c>
      <c r="E338" s="21" t="s">
        <v>359</v>
      </c>
      <c r="F338" s="21" t="s">
        <v>290</v>
      </c>
      <c r="G338" s="16">
        <v>0.89622641509433953</v>
      </c>
      <c r="H338" s="14">
        <f t="shared" si="5"/>
        <v>0.06</v>
      </c>
      <c r="I338" s="15"/>
      <c r="J338" s="16"/>
    </row>
    <row r="339" spans="1:10" x14ac:dyDescent="0.2">
      <c r="A339" s="23">
        <v>8791666353440</v>
      </c>
      <c r="B339" s="19" t="s">
        <v>547</v>
      </c>
      <c r="C339" s="20" t="s">
        <v>518</v>
      </c>
      <c r="D339" s="20" t="s">
        <v>10</v>
      </c>
      <c r="E339" s="20" t="s">
        <v>11</v>
      </c>
      <c r="F339" s="20" t="s">
        <v>439</v>
      </c>
      <c r="G339" s="16">
        <v>0.89622641509433953</v>
      </c>
      <c r="H339" s="14">
        <f t="shared" si="5"/>
        <v>0.06</v>
      </c>
      <c r="I339" s="15"/>
      <c r="J339" s="16"/>
    </row>
    <row r="340" spans="1:10" x14ac:dyDescent="0.2">
      <c r="A340" s="23">
        <v>8791694424068</v>
      </c>
      <c r="B340" s="19" t="s">
        <v>548</v>
      </c>
      <c r="C340" s="20" t="s">
        <v>122</v>
      </c>
      <c r="D340" s="20" t="s">
        <v>113</v>
      </c>
      <c r="E340" s="20" t="s">
        <v>126</v>
      </c>
      <c r="F340" s="20" t="s">
        <v>321</v>
      </c>
      <c r="G340" s="16">
        <v>3.049586776859504</v>
      </c>
      <c r="H340" s="14">
        <f t="shared" si="5"/>
        <v>0.21</v>
      </c>
      <c r="I340" s="15"/>
      <c r="J340" s="16"/>
    </row>
    <row r="341" spans="1:10" x14ac:dyDescent="0.2">
      <c r="A341" s="23">
        <v>8791959787769</v>
      </c>
      <c r="B341" s="19" t="s">
        <v>548</v>
      </c>
      <c r="C341" s="21" t="s">
        <v>451</v>
      </c>
      <c r="D341" s="21" t="s">
        <v>301</v>
      </c>
      <c r="E341" s="21" t="s">
        <v>452</v>
      </c>
      <c r="F341" s="20" t="s">
        <v>284</v>
      </c>
      <c r="G341" s="16">
        <v>4.7024793388429753</v>
      </c>
      <c r="H341" s="14">
        <f t="shared" si="5"/>
        <v>0.21</v>
      </c>
      <c r="I341" s="15"/>
      <c r="J341" s="16"/>
    </row>
    <row r="342" spans="1:10" x14ac:dyDescent="0.2">
      <c r="A342" s="23">
        <v>8792006967007</v>
      </c>
      <c r="B342" s="19" t="s">
        <v>547</v>
      </c>
      <c r="C342" s="20" t="s">
        <v>33</v>
      </c>
      <c r="D342" s="20" t="s">
        <v>467</v>
      </c>
      <c r="E342" s="20" t="s">
        <v>573</v>
      </c>
      <c r="F342" s="20" t="s">
        <v>439</v>
      </c>
      <c r="G342" s="16">
        <v>1.0283018867924529</v>
      </c>
      <c r="H342" s="14">
        <f t="shared" si="5"/>
        <v>0.06</v>
      </c>
      <c r="I342" s="15"/>
      <c r="J342" s="16"/>
    </row>
    <row r="343" spans="1:10" x14ac:dyDescent="0.2">
      <c r="A343" s="23">
        <v>8792499339675</v>
      </c>
      <c r="B343" s="19" t="s">
        <v>547</v>
      </c>
      <c r="C343" s="20" t="s">
        <v>45</v>
      </c>
      <c r="D343" s="21" t="s">
        <v>301</v>
      </c>
      <c r="E343" s="20" t="s">
        <v>48</v>
      </c>
      <c r="F343" s="20" t="s">
        <v>439</v>
      </c>
      <c r="G343" s="16">
        <v>1.2169811320754718</v>
      </c>
      <c r="H343" s="14">
        <f t="shared" si="5"/>
        <v>0.06</v>
      </c>
      <c r="I343" s="15"/>
      <c r="J343" s="16"/>
    </row>
    <row r="344" spans="1:10" x14ac:dyDescent="0.2">
      <c r="A344" s="23">
        <v>8792630784307</v>
      </c>
      <c r="B344" s="19" t="s">
        <v>547</v>
      </c>
      <c r="C344" s="20" t="s">
        <v>502</v>
      </c>
      <c r="D344" s="20" t="s">
        <v>503</v>
      </c>
      <c r="E344" s="20"/>
      <c r="F344" s="20" t="s">
        <v>439</v>
      </c>
      <c r="G344" s="16">
        <v>0.96226415094339623</v>
      </c>
      <c r="H344" s="14">
        <f t="shared" si="5"/>
        <v>0.06</v>
      </c>
      <c r="I344" s="15"/>
      <c r="J344" s="16"/>
    </row>
    <row r="345" spans="1:10" x14ac:dyDescent="0.2">
      <c r="A345" s="23">
        <v>8793117734631</v>
      </c>
      <c r="B345" s="19" t="s">
        <v>547</v>
      </c>
      <c r="C345" s="20" t="s">
        <v>184</v>
      </c>
      <c r="D345" s="21" t="s">
        <v>301</v>
      </c>
      <c r="E345" s="20"/>
      <c r="F345" s="21" t="s">
        <v>290</v>
      </c>
      <c r="G345" s="16">
        <v>6.8773584905660377</v>
      </c>
      <c r="H345" s="14">
        <f t="shared" si="5"/>
        <v>0.06</v>
      </c>
      <c r="I345" s="15"/>
      <c r="J345" s="16"/>
    </row>
    <row r="346" spans="1:10" x14ac:dyDescent="0.2">
      <c r="A346" s="23">
        <v>8793302000125</v>
      </c>
      <c r="B346" s="19" t="s">
        <v>547</v>
      </c>
      <c r="C346" s="20" t="s">
        <v>518</v>
      </c>
      <c r="D346" s="20" t="s">
        <v>503</v>
      </c>
      <c r="E346" s="20" t="s">
        <v>504</v>
      </c>
      <c r="F346" s="20" t="s">
        <v>439</v>
      </c>
      <c r="G346" s="16">
        <v>1.0283018867924529</v>
      </c>
      <c r="H346" s="14">
        <f t="shared" si="5"/>
        <v>0.06</v>
      </c>
      <c r="I346" s="15"/>
      <c r="J346" s="16"/>
    </row>
    <row r="347" spans="1:10" x14ac:dyDescent="0.2">
      <c r="A347" s="23">
        <v>8793717423137</v>
      </c>
      <c r="B347" s="19" t="s">
        <v>547</v>
      </c>
      <c r="C347" s="20" t="s">
        <v>552</v>
      </c>
      <c r="D347" s="20" t="s">
        <v>286</v>
      </c>
      <c r="E347" s="20" t="s">
        <v>62</v>
      </c>
      <c r="F347" s="20" t="s">
        <v>290</v>
      </c>
      <c r="G347" s="16">
        <v>2.7264150943396226</v>
      </c>
      <c r="H347" s="14">
        <f t="shared" si="5"/>
        <v>0.06</v>
      </c>
      <c r="I347" s="15"/>
      <c r="J347" s="16"/>
    </row>
    <row r="348" spans="1:10" x14ac:dyDescent="0.2">
      <c r="A348" s="23">
        <v>8794100875912</v>
      </c>
      <c r="B348" s="19" t="s">
        <v>547</v>
      </c>
      <c r="C348" s="20" t="s">
        <v>45</v>
      </c>
      <c r="D348" s="21" t="s">
        <v>301</v>
      </c>
      <c r="E348" s="20" t="s">
        <v>49</v>
      </c>
      <c r="F348" s="20" t="s">
        <v>439</v>
      </c>
      <c r="G348" s="16">
        <v>0.80188679245283012</v>
      </c>
      <c r="H348" s="14">
        <f t="shared" si="5"/>
        <v>0.06</v>
      </c>
      <c r="I348" s="15"/>
      <c r="J348" s="16"/>
    </row>
    <row r="349" spans="1:10" x14ac:dyDescent="0.2">
      <c r="A349" s="23">
        <v>8794551807793</v>
      </c>
      <c r="B349" s="19" t="s">
        <v>547</v>
      </c>
      <c r="C349" s="21" t="s">
        <v>408</v>
      </c>
      <c r="D349" s="21" t="s">
        <v>286</v>
      </c>
      <c r="E349" s="21" t="s">
        <v>409</v>
      </c>
      <c r="F349" s="20" t="s">
        <v>292</v>
      </c>
      <c r="G349" s="16">
        <v>1.3301886792452828</v>
      </c>
      <c r="H349" s="14">
        <f t="shared" si="5"/>
        <v>0.06</v>
      </c>
      <c r="I349" s="15"/>
      <c r="J349" s="16"/>
    </row>
    <row r="350" spans="1:10" x14ac:dyDescent="0.2">
      <c r="A350" s="23">
        <v>8794680169181</v>
      </c>
      <c r="B350" s="19" t="s">
        <v>547</v>
      </c>
      <c r="C350" s="20" t="s">
        <v>185</v>
      </c>
      <c r="D350" s="21" t="s">
        <v>301</v>
      </c>
      <c r="E350" s="20"/>
      <c r="F350" s="20" t="s">
        <v>284</v>
      </c>
      <c r="G350" s="16">
        <v>6.9716981132075464</v>
      </c>
      <c r="H350" s="14">
        <f t="shared" si="5"/>
        <v>0.06</v>
      </c>
      <c r="I350" s="15"/>
      <c r="J350" s="16"/>
    </row>
    <row r="351" spans="1:10" x14ac:dyDescent="0.2">
      <c r="A351" s="23">
        <v>8794924345528</v>
      </c>
      <c r="B351" s="19" t="s">
        <v>547</v>
      </c>
      <c r="C351" s="20" t="s">
        <v>95</v>
      </c>
      <c r="D351" s="20" t="s">
        <v>99</v>
      </c>
      <c r="E351" s="20" t="s">
        <v>100</v>
      </c>
      <c r="F351" s="20" t="s">
        <v>290</v>
      </c>
      <c r="G351" s="16">
        <v>1.4056603773584906</v>
      </c>
      <c r="H351" s="14">
        <f t="shared" si="5"/>
        <v>0.06</v>
      </c>
      <c r="I351" s="15"/>
      <c r="J351" s="16"/>
    </row>
    <row r="352" spans="1:10" x14ac:dyDescent="0.2">
      <c r="A352" s="23">
        <v>8795037554819</v>
      </c>
      <c r="B352" s="19" t="s">
        <v>547</v>
      </c>
      <c r="C352" s="20" t="s">
        <v>261</v>
      </c>
      <c r="D352" s="20" t="s">
        <v>233</v>
      </c>
      <c r="E352" s="20" t="s">
        <v>176</v>
      </c>
      <c r="F352" s="20" t="s">
        <v>439</v>
      </c>
      <c r="G352" s="16">
        <v>0.46226415094339618</v>
      </c>
      <c r="H352" s="14">
        <f t="shared" si="5"/>
        <v>0.06</v>
      </c>
      <c r="I352" s="15"/>
      <c r="J352" s="16"/>
    </row>
    <row r="353" spans="1:10" x14ac:dyDescent="0.2">
      <c r="A353" s="23">
        <v>8795247135221</v>
      </c>
      <c r="B353" s="19" t="s">
        <v>547</v>
      </c>
      <c r="C353" s="20" t="s">
        <v>199</v>
      </c>
      <c r="D353" s="20" t="s">
        <v>543</v>
      </c>
      <c r="E353" s="20" t="s">
        <v>200</v>
      </c>
      <c r="F353" s="20" t="s">
        <v>321</v>
      </c>
      <c r="G353" s="16">
        <v>1.4622641509433962</v>
      </c>
      <c r="H353" s="14">
        <f t="shared" si="5"/>
        <v>0.06</v>
      </c>
      <c r="I353" s="15"/>
      <c r="J353" s="16"/>
    </row>
    <row r="354" spans="1:10" x14ac:dyDescent="0.2">
      <c r="A354" s="23">
        <v>8795415115609</v>
      </c>
      <c r="B354" s="19" t="s">
        <v>547</v>
      </c>
      <c r="C354" s="21" t="s">
        <v>396</v>
      </c>
      <c r="D354" s="21" t="s">
        <v>397</v>
      </c>
      <c r="E354" s="21"/>
      <c r="F354" s="21" t="s">
        <v>398</v>
      </c>
      <c r="G354" s="16">
        <v>0.53773584905660365</v>
      </c>
      <c r="H354" s="14">
        <f t="shared" si="5"/>
        <v>0.06</v>
      </c>
      <c r="I354" s="15"/>
      <c r="J354" s="16"/>
    </row>
    <row r="355" spans="1:10" x14ac:dyDescent="0.2">
      <c r="A355" s="23">
        <v>8795660567041</v>
      </c>
      <c r="B355" s="19" t="s">
        <v>547</v>
      </c>
      <c r="C355" s="21" t="s">
        <v>344</v>
      </c>
      <c r="D355" s="21" t="s">
        <v>347</v>
      </c>
      <c r="E355" s="21" t="s">
        <v>346</v>
      </c>
      <c r="F355" s="21" t="s">
        <v>345</v>
      </c>
      <c r="G355" s="16">
        <v>14.613207547169811</v>
      </c>
      <c r="H355" s="14">
        <f t="shared" si="5"/>
        <v>0.06</v>
      </c>
      <c r="I355" s="15"/>
      <c r="J355" s="16"/>
    </row>
    <row r="356" spans="1:10" x14ac:dyDescent="0.2">
      <c r="A356" s="23">
        <v>8795672217945</v>
      </c>
      <c r="B356" s="19" t="s">
        <v>547</v>
      </c>
      <c r="C356" s="21" t="s">
        <v>364</v>
      </c>
      <c r="D356" s="20" t="s">
        <v>301</v>
      </c>
      <c r="E356" s="21"/>
      <c r="F356" s="21" t="s">
        <v>290</v>
      </c>
      <c r="G356" s="16">
        <v>0.67924528301886788</v>
      </c>
      <c r="H356" s="14">
        <f t="shared" si="5"/>
        <v>0.06</v>
      </c>
      <c r="I356" s="15"/>
      <c r="J356" s="15"/>
    </row>
    <row r="357" spans="1:10" x14ac:dyDescent="0.2">
      <c r="A357" s="23">
        <v>8796210007871</v>
      </c>
      <c r="B357" s="19" t="s">
        <v>547</v>
      </c>
      <c r="C357" s="20" t="s">
        <v>552</v>
      </c>
      <c r="D357" s="21" t="s">
        <v>301</v>
      </c>
      <c r="E357" s="20" t="s">
        <v>58</v>
      </c>
      <c r="F357" s="21" t="s">
        <v>290</v>
      </c>
      <c r="G357" s="16">
        <v>2.7264150943396226</v>
      </c>
      <c r="H357" s="14">
        <f t="shared" si="5"/>
        <v>0.06</v>
      </c>
      <c r="I357" s="15"/>
      <c r="J357" s="16"/>
    </row>
    <row r="358" spans="1:10" x14ac:dyDescent="0.2">
      <c r="A358" s="23">
        <v>8796387076963</v>
      </c>
      <c r="B358" s="19" t="s">
        <v>547</v>
      </c>
      <c r="C358" s="20" t="s">
        <v>518</v>
      </c>
      <c r="D358" s="20" t="s">
        <v>375</v>
      </c>
      <c r="E358" s="20" t="s">
        <v>509</v>
      </c>
      <c r="F358" s="20" t="s">
        <v>439</v>
      </c>
      <c r="G358" s="16">
        <v>0.36792452830188677</v>
      </c>
      <c r="H358" s="14">
        <f t="shared" si="5"/>
        <v>0.06</v>
      </c>
      <c r="I358" s="15"/>
      <c r="J358" s="16"/>
    </row>
    <row r="359" spans="1:10" x14ac:dyDescent="0.2">
      <c r="A359" s="23">
        <v>8796464119173</v>
      </c>
      <c r="B359" s="19" t="s">
        <v>547</v>
      </c>
      <c r="C359" s="21" t="s">
        <v>412</v>
      </c>
      <c r="D359" s="21" t="s">
        <v>413</v>
      </c>
      <c r="E359" s="21" t="s">
        <v>415</v>
      </c>
      <c r="F359" s="21" t="s">
        <v>345</v>
      </c>
      <c r="G359" s="16">
        <v>1.9339622641509431</v>
      </c>
      <c r="H359" s="14">
        <f t="shared" si="5"/>
        <v>0.06</v>
      </c>
      <c r="I359" s="15"/>
      <c r="J359" s="16"/>
    </row>
    <row r="360" spans="1:10" x14ac:dyDescent="0.2">
      <c r="A360" s="23">
        <v>8796531313324</v>
      </c>
      <c r="B360" s="19" t="s">
        <v>547</v>
      </c>
      <c r="C360" s="20" t="s">
        <v>502</v>
      </c>
      <c r="D360" s="20" t="s">
        <v>503</v>
      </c>
      <c r="E360" s="20" t="s">
        <v>580</v>
      </c>
      <c r="F360" s="20" t="s">
        <v>439</v>
      </c>
      <c r="G360" s="16">
        <v>0.9339622641509433</v>
      </c>
      <c r="H360" s="14">
        <f t="shared" si="5"/>
        <v>0.06</v>
      </c>
      <c r="I360" s="15"/>
      <c r="J360" s="16"/>
    </row>
    <row r="361" spans="1:10" x14ac:dyDescent="0.2">
      <c r="A361" s="23">
        <v>8796786759346</v>
      </c>
      <c r="B361" s="19" t="s">
        <v>547</v>
      </c>
      <c r="C361" s="20" t="s">
        <v>33</v>
      </c>
      <c r="D361" s="20" t="s">
        <v>39</v>
      </c>
      <c r="E361" s="20" t="s">
        <v>40</v>
      </c>
      <c r="F361" s="20" t="s">
        <v>439</v>
      </c>
      <c r="G361" s="16">
        <v>1.4056603773584906</v>
      </c>
      <c r="H361" s="14">
        <f t="shared" si="5"/>
        <v>0.06</v>
      </c>
      <c r="I361" s="15"/>
      <c r="J361" s="16"/>
    </row>
    <row r="362" spans="1:10" x14ac:dyDescent="0.2">
      <c r="A362" s="23">
        <v>8797378850513</v>
      </c>
      <c r="B362" s="19" t="s">
        <v>547</v>
      </c>
      <c r="C362" s="21" t="s">
        <v>553</v>
      </c>
      <c r="D362" s="21" t="s">
        <v>301</v>
      </c>
      <c r="E362" s="21"/>
      <c r="F362" s="21" t="s">
        <v>290</v>
      </c>
      <c r="G362" s="16">
        <v>1.783018867924528</v>
      </c>
      <c r="H362" s="14">
        <f t="shared" si="5"/>
        <v>0.06</v>
      </c>
      <c r="I362" s="15"/>
      <c r="J362" s="16"/>
    </row>
    <row r="363" spans="1:10" x14ac:dyDescent="0.2">
      <c r="A363" s="23">
        <v>8797462786932</v>
      </c>
      <c r="B363" s="19" t="s">
        <v>547</v>
      </c>
      <c r="C363" s="20" t="s">
        <v>254</v>
      </c>
      <c r="D363" s="20" t="s">
        <v>197</v>
      </c>
      <c r="E363" s="20" t="s">
        <v>256</v>
      </c>
      <c r="F363" s="20" t="s">
        <v>439</v>
      </c>
      <c r="G363" s="16">
        <v>1.4716981132075471</v>
      </c>
      <c r="H363" s="14">
        <f t="shared" si="5"/>
        <v>0.06</v>
      </c>
      <c r="I363" s="15"/>
      <c r="J363" s="16"/>
    </row>
    <row r="364" spans="1:10" x14ac:dyDescent="0.2">
      <c r="A364" s="23">
        <v>8797476028568</v>
      </c>
      <c r="B364" s="19" t="s">
        <v>547</v>
      </c>
      <c r="C364" s="20" t="s">
        <v>33</v>
      </c>
      <c r="D364" s="21" t="s">
        <v>301</v>
      </c>
      <c r="E364" s="20" t="s">
        <v>575</v>
      </c>
      <c r="F364" s="20" t="s">
        <v>469</v>
      </c>
      <c r="G364" s="16">
        <v>0.80188679245283012</v>
      </c>
      <c r="H364" s="14">
        <f t="shared" si="5"/>
        <v>0.06</v>
      </c>
      <c r="I364" s="15"/>
      <c r="J364" s="16"/>
    </row>
    <row r="365" spans="1:10" x14ac:dyDescent="0.2">
      <c r="A365" s="23">
        <v>8797678682483</v>
      </c>
      <c r="B365" s="19" t="s">
        <v>547</v>
      </c>
      <c r="C365" s="21" t="s">
        <v>361</v>
      </c>
      <c r="D365" s="20" t="s">
        <v>375</v>
      </c>
      <c r="E365" s="21" t="s">
        <v>362</v>
      </c>
      <c r="F365" s="21" t="s">
        <v>290</v>
      </c>
      <c r="G365" s="16">
        <v>0.27358490566037735</v>
      </c>
      <c r="H365" s="14">
        <f t="shared" si="5"/>
        <v>0.06</v>
      </c>
      <c r="I365" s="15"/>
      <c r="J365" s="16"/>
    </row>
    <row r="366" spans="1:10" x14ac:dyDescent="0.2">
      <c r="A366" s="23">
        <v>8797746353118</v>
      </c>
      <c r="B366" s="19" t="s">
        <v>547</v>
      </c>
      <c r="C366" s="21" t="s">
        <v>344</v>
      </c>
      <c r="D366" s="21" t="s">
        <v>325</v>
      </c>
      <c r="E366" s="21" t="s">
        <v>349</v>
      </c>
      <c r="F366" s="21" t="s">
        <v>345</v>
      </c>
      <c r="G366" s="16">
        <v>14.613207547169811</v>
      </c>
      <c r="H366" s="14">
        <f t="shared" si="5"/>
        <v>0.06</v>
      </c>
      <c r="I366" s="15"/>
      <c r="J366" s="16"/>
    </row>
    <row r="367" spans="1:10" x14ac:dyDescent="0.2">
      <c r="A367" s="23">
        <v>8798226706767</v>
      </c>
      <c r="B367" s="19" t="s">
        <v>547</v>
      </c>
      <c r="C367" s="20" t="s">
        <v>212</v>
      </c>
      <c r="D367" s="20" t="s">
        <v>173</v>
      </c>
      <c r="E367" s="20" t="s">
        <v>212</v>
      </c>
      <c r="F367" s="20" t="s">
        <v>290</v>
      </c>
      <c r="G367" s="16">
        <v>0.99056603773584906</v>
      </c>
      <c r="H367" s="14">
        <f t="shared" si="5"/>
        <v>0.06</v>
      </c>
      <c r="I367" s="15"/>
      <c r="J367" s="16"/>
    </row>
    <row r="368" spans="1:10" x14ac:dyDescent="0.2">
      <c r="A368" s="23">
        <v>8798493486144</v>
      </c>
      <c r="B368" s="19" t="s">
        <v>548</v>
      </c>
      <c r="C368" s="20" t="s">
        <v>111</v>
      </c>
      <c r="D368" s="20" t="s">
        <v>110</v>
      </c>
      <c r="E368" s="20" t="s">
        <v>112</v>
      </c>
      <c r="F368" s="20" t="s">
        <v>345</v>
      </c>
      <c r="G368" s="16">
        <v>1.6446280991735538</v>
      </c>
      <c r="H368" s="14">
        <f t="shared" si="5"/>
        <v>0.21</v>
      </c>
      <c r="I368" s="15"/>
      <c r="J368" s="16"/>
    </row>
    <row r="369" spans="1:10" x14ac:dyDescent="0.2">
      <c r="A369" s="23">
        <v>8798523912322</v>
      </c>
      <c r="B369" s="19" t="s">
        <v>548</v>
      </c>
      <c r="C369" s="20" t="s">
        <v>164</v>
      </c>
      <c r="D369" s="21" t="s">
        <v>301</v>
      </c>
      <c r="E369" s="20" t="s">
        <v>165</v>
      </c>
      <c r="F369" s="20" t="s">
        <v>439</v>
      </c>
      <c r="G369" s="16">
        <v>2.8842975206611574</v>
      </c>
      <c r="H369" s="14">
        <f t="shared" si="5"/>
        <v>0.21</v>
      </c>
      <c r="I369" s="15"/>
      <c r="J369" s="16"/>
    </row>
    <row r="370" spans="1:10" x14ac:dyDescent="0.2">
      <c r="A370" s="23">
        <v>8798864104630</v>
      </c>
      <c r="B370" s="19" t="s">
        <v>547</v>
      </c>
      <c r="C370" s="20" t="s">
        <v>261</v>
      </c>
      <c r="D370" s="20" t="s">
        <v>234</v>
      </c>
      <c r="E370" s="20" t="s">
        <v>263</v>
      </c>
      <c r="F370" s="20" t="s">
        <v>290</v>
      </c>
      <c r="G370" s="16">
        <v>1.320754716981132</v>
      </c>
      <c r="H370" s="14">
        <f t="shared" si="5"/>
        <v>0.06</v>
      </c>
      <c r="I370" s="15"/>
      <c r="J370" s="16"/>
    </row>
    <row r="371" spans="1:10" x14ac:dyDescent="0.2">
      <c r="A371" s="23">
        <v>8798921105648</v>
      </c>
      <c r="B371" s="19" t="s">
        <v>547</v>
      </c>
      <c r="C371" s="20" t="s">
        <v>45</v>
      </c>
      <c r="D371" s="20" t="s">
        <v>53</v>
      </c>
      <c r="E371" s="20" t="s">
        <v>415</v>
      </c>
      <c r="F371" s="20" t="s">
        <v>439</v>
      </c>
      <c r="G371" s="16">
        <v>2.4433962264150941</v>
      </c>
      <c r="H371" s="14">
        <f t="shared" si="5"/>
        <v>0.06</v>
      </c>
      <c r="I371" s="15"/>
      <c r="J371" s="16"/>
    </row>
    <row r="372" spans="1:10" x14ac:dyDescent="0.2">
      <c r="A372" s="23">
        <v>8798967976421</v>
      </c>
      <c r="B372" s="19" t="s">
        <v>547</v>
      </c>
      <c r="C372" s="21" t="s">
        <v>282</v>
      </c>
      <c r="D372" s="21" t="s">
        <v>283</v>
      </c>
      <c r="E372" s="21"/>
      <c r="F372" s="21" t="s">
        <v>284</v>
      </c>
      <c r="G372" s="16">
        <v>2.3490566037735849</v>
      </c>
      <c r="H372" s="14">
        <f t="shared" si="5"/>
        <v>0.06</v>
      </c>
      <c r="I372" s="15"/>
      <c r="J372" s="15"/>
    </row>
    <row r="373" spans="1:10" x14ac:dyDescent="0.2">
      <c r="A373" s="23">
        <v>8798984397137</v>
      </c>
      <c r="B373" s="19" t="s">
        <v>547</v>
      </c>
      <c r="C373" s="20" t="s">
        <v>490</v>
      </c>
      <c r="D373" s="20" t="s">
        <v>495</v>
      </c>
      <c r="E373" s="20" t="s">
        <v>496</v>
      </c>
      <c r="F373" s="20" t="s">
        <v>439</v>
      </c>
      <c r="G373" s="16">
        <v>0.42452830188679247</v>
      </c>
      <c r="H373" s="14">
        <f t="shared" si="5"/>
        <v>0.06</v>
      </c>
      <c r="I373" s="15"/>
      <c r="J373" s="16"/>
    </row>
    <row r="374" spans="1:10" x14ac:dyDescent="0.2">
      <c r="A374" s="23">
        <v>8799714285124</v>
      </c>
      <c r="B374" s="19" t="s">
        <v>547</v>
      </c>
      <c r="C374" s="20" t="s">
        <v>518</v>
      </c>
      <c r="D374" s="20" t="s">
        <v>541</v>
      </c>
      <c r="E374" s="20"/>
      <c r="F374" s="20" t="s">
        <v>439</v>
      </c>
      <c r="G374" s="16">
        <v>0.65094339622641506</v>
      </c>
      <c r="H374" s="14">
        <f t="shared" si="5"/>
        <v>0.06</v>
      </c>
      <c r="I374" s="15"/>
      <c r="J374" s="16"/>
    </row>
    <row r="375" spans="1:10" x14ac:dyDescent="0.2">
      <c r="A375" s="23">
        <v>8799779223422</v>
      </c>
      <c r="B375" s="19" t="s">
        <v>547</v>
      </c>
      <c r="C375" s="20" t="s">
        <v>78</v>
      </c>
      <c r="D375" s="20" t="s">
        <v>79</v>
      </c>
      <c r="E375" s="20" t="s">
        <v>83</v>
      </c>
      <c r="F375" s="20" t="s">
        <v>290</v>
      </c>
      <c r="G375" s="16">
        <v>1.5</v>
      </c>
      <c r="H375" s="14">
        <f t="shared" si="5"/>
        <v>0.06</v>
      </c>
      <c r="I375" s="15"/>
      <c r="J375" s="16"/>
    </row>
    <row r="376" spans="1:10" x14ac:dyDescent="0.2">
      <c r="A376" s="23">
        <v>8799785120965</v>
      </c>
      <c r="B376" s="19" t="s">
        <v>547</v>
      </c>
      <c r="C376" s="20" t="s">
        <v>518</v>
      </c>
      <c r="D376" s="20" t="s">
        <v>5</v>
      </c>
      <c r="E376" s="20" t="s">
        <v>6</v>
      </c>
      <c r="F376" s="20" t="s">
        <v>439</v>
      </c>
      <c r="G376" s="16">
        <v>0.86792452830188682</v>
      </c>
      <c r="H376" s="14">
        <f t="shared" si="5"/>
        <v>0.06</v>
      </c>
      <c r="I376" s="15"/>
      <c r="J376" s="16"/>
    </row>
    <row r="377" spans="1:10" x14ac:dyDescent="0.2">
      <c r="A377" s="23">
        <v>8799799745090</v>
      </c>
      <c r="B377" s="19" t="s">
        <v>547</v>
      </c>
      <c r="C377" s="21" t="s">
        <v>376</v>
      </c>
      <c r="D377" s="21" t="s">
        <v>377</v>
      </c>
      <c r="E377" s="21" t="s">
        <v>378</v>
      </c>
      <c r="F377" s="21" t="s">
        <v>290</v>
      </c>
      <c r="G377" s="16">
        <v>1.1792452830188678</v>
      </c>
      <c r="H377" s="14">
        <f t="shared" si="5"/>
        <v>0.06</v>
      </c>
      <c r="I377" s="15"/>
      <c r="J377" s="16"/>
    </row>
    <row r="378" spans="1:10" x14ac:dyDescent="0.2">
      <c r="A378" s="23">
        <v>8799927835572</v>
      </c>
      <c r="B378" s="19" t="s">
        <v>548</v>
      </c>
      <c r="C378" s="20" t="s">
        <v>145</v>
      </c>
      <c r="D378" s="20" t="s">
        <v>142</v>
      </c>
      <c r="E378" s="20" t="s">
        <v>149</v>
      </c>
      <c r="F378" s="20" t="s">
        <v>398</v>
      </c>
      <c r="G378" s="16">
        <v>4.3223140495867769</v>
      </c>
      <c r="H378" s="14">
        <f t="shared" si="5"/>
        <v>0.21</v>
      </c>
      <c r="I378" s="15"/>
      <c r="J378" s="16"/>
    </row>
  </sheetData>
  <sortState ref="A7:J378">
    <sortCondition ref="A8"/>
  </sortState>
  <mergeCells count="1">
    <mergeCell ref="F1:J1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8"/>
  <sheetViews>
    <sheetView workbookViewId="0">
      <pane ySplit="6" topLeftCell="A7" activePane="bottomLeft" state="frozen"/>
      <selection activeCell="F232" sqref="F232"/>
      <selection pane="bottomLeft" activeCell="I7" sqref="I7"/>
    </sheetView>
  </sheetViews>
  <sheetFormatPr defaultRowHeight="14.25" x14ac:dyDescent="0.2"/>
  <cols>
    <col min="1" max="1" width="16" style="1" bestFit="1" customWidth="1"/>
    <col min="2" max="2" width="13.42578125" style="1" customWidth="1"/>
    <col min="3" max="3" width="19.42578125" style="1" bestFit="1" customWidth="1"/>
    <col min="4" max="4" width="22.5703125" style="1" bestFit="1" customWidth="1"/>
    <col min="5" max="5" width="43.42578125" style="1" bestFit="1" customWidth="1"/>
    <col min="6" max="6" width="13.42578125" style="1" bestFit="1" customWidth="1"/>
    <col min="7" max="7" width="14.7109375" style="1" customWidth="1"/>
    <col min="8" max="8" width="9.140625" style="8"/>
    <col min="9" max="9" width="14.7109375" style="1" customWidth="1"/>
    <col min="10" max="16384" width="9.140625" style="1"/>
  </cols>
  <sheetData>
    <row r="1" spans="1:9" ht="56.25" customHeight="1" x14ac:dyDescent="0.2">
      <c r="H1" s="1"/>
    </row>
    <row r="2" spans="1:9" x14ac:dyDescent="0.2">
      <c r="H2" s="1"/>
    </row>
    <row r="3" spans="1:9" x14ac:dyDescent="0.2">
      <c r="H3" s="1"/>
    </row>
    <row r="4" spans="1:9" x14ac:dyDescent="0.2">
      <c r="H4" s="1"/>
    </row>
    <row r="5" spans="1:9" x14ac:dyDescent="0.2">
      <c r="H5" s="1"/>
    </row>
    <row r="6" spans="1:9" x14ac:dyDescent="0.2">
      <c r="A6" s="17" t="s">
        <v>569</v>
      </c>
      <c r="B6" s="17" t="s">
        <v>549</v>
      </c>
      <c r="C6" s="18" t="s">
        <v>278</v>
      </c>
      <c r="D6" s="18" t="s">
        <v>279</v>
      </c>
      <c r="E6" s="18" t="s">
        <v>280</v>
      </c>
      <c r="F6" s="18" t="s">
        <v>281</v>
      </c>
      <c r="G6" s="5" t="s">
        <v>563</v>
      </c>
      <c r="H6" s="5" t="s">
        <v>559</v>
      </c>
      <c r="I6" s="5" t="s">
        <v>561</v>
      </c>
    </row>
    <row r="7" spans="1:9" x14ac:dyDescent="0.2">
      <c r="A7" s="23">
        <v>8710057761657</v>
      </c>
      <c r="B7" s="19" t="s">
        <v>547</v>
      </c>
      <c r="C7" s="20" t="s">
        <v>272</v>
      </c>
      <c r="D7" s="20" t="s">
        <v>273</v>
      </c>
      <c r="E7" s="20" t="s">
        <v>274</v>
      </c>
      <c r="F7" s="20" t="s">
        <v>439</v>
      </c>
      <c r="G7" s="2">
        <v>0.49</v>
      </c>
      <c r="H7" s="6"/>
      <c r="I7" s="9"/>
    </row>
    <row r="8" spans="1:9" x14ac:dyDescent="0.2">
      <c r="A8" s="23">
        <v>8710207304759</v>
      </c>
      <c r="B8" s="19" t="s">
        <v>548</v>
      </c>
      <c r="C8" s="20" t="s">
        <v>354</v>
      </c>
      <c r="D8" s="20" t="s">
        <v>115</v>
      </c>
      <c r="E8" s="20" t="s">
        <v>116</v>
      </c>
      <c r="F8" s="20" t="s">
        <v>321</v>
      </c>
      <c r="G8" s="2">
        <v>2.89</v>
      </c>
      <c r="H8" s="6"/>
      <c r="I8" s="9"/>
    </row>
    <row r="9" spans="1:9" x14ac:dyDescent="0.2">
      <c r="A9" s="23">
        <v>8710460530086</v>
      </c>
      <c r="B9" s="19" t="s">
        <v>548</v>
      </c>
      <c r="C9" s="20" t="s">
        <v>477</v>
      </c>
      <c r="D9" s="20" t="s">
        <v>485</v>
      </c>
      <c r="E9" s="20" t="s">
        <v>480</v>
      </c>
      <c r="F9" s="20" t="s">
        <v>331</v>
      </c>
      <c r="G9" s="2">
        <v>8.7899999999999991</v>
      </c>
      <c r="H9" s="6"/>
      <c r="I9" s="9"/>
    </row>
    <row r="10" spans="1:9" x14ac:dyDescent="0.2">
      <c r="A10" s="23">
        <v>8710487189344</v>
      </c>
      <c r="B10" s="19" t="s">
        <v>547</v>
      </c>
      <c r="C10" s="20" t="s">
        <v>201</v>
      </c>
      <c r="D10" s="20" t="s">
        <v>195</v>
      </c>
      <c r="E10" s="20" t="s">
        <v>203</v>
      </c>
      <c r="F10" s="20" t="s">
        <v>290</v>
      </c>
      <c r="G10" s="2">
        <v>1.65</v>
      </c>
      <c r="H10" s="6"/>
      <c r="I10" s="9"/>
    </row>
    <row r="11" spans="1:9" x14ac:dyDescent="0.2">
      <c r="A11" s="23">
        <v>8711013084486</v>
      </c>
      <c r="B11" s="19" t="s">
        <v>547</v>
      </c>
      <c r="C11" s="21" t="s">
        <v>358</v>
      </c>
      <c r="D11" s="21" t="s">
        <v>355</v>
      </c>
      <c r="E11" s="21" t="s">
        <v>421</v>
      </c>
      <c r="F11" s="20" t="s">
        <v>345</v>
      </c>
      <c r="G11" s="2">
        <v>1.35</v>
      </c>
      <c r="H11" s="6"/>
      <c r="I11" s="9"/>
    </row>
    <row r="12" spans="1:9" x14ac:dyDescent="0.2">
      <c r="A12" s="23">
        <v>8711021087886</v>
      </c>
      <c r="B12" s="19" t="s">
        <v>547</v>
      </c>
      <c r="C12" s="21" t="s">
        <v>307</v>
      </c>
      <c r="D12" s="21" t="s">
        <v>286</v>
      </c>
      <c r="E12" s="21"/>
      <c r="F12" s="21" t="s">
        <v>284</v>
      </c>
      <c r="G12" s="2">
        <v>2.4900000000000002</v>
      </c>
      <c r="H12" s="6"/>
      <c r="I12" s="9"/>
    </row>
    <row r="13" spans="1:9" x14ac:dyDescent="0.2">
      <c r="A13" s="23">
        <v>8711382733321</v>
      </c>
      <c r="B13" s="19" t="s">
        <v>547</v>
      </c>
      <c r="C13" s="20" t="s">
        <v>463</v>
      </c>
      <c r="D13" s="20" t="s">
        <v>465</v>
      </c>
      <c r="E13" s="20" t="s">
        <v>464</v>
      </c>
      <c r="F13" s="20" t="s">
        <v>292</v>
      </c>
      <c r="G13" s="2">
        <v>4.99</v>
      </c>
      <c r="H13" s="6"/>
      <c r="I13" s="9"/>
    </row>
    <row r="14" spans="1:9" x14ac:dyDescent="0.2">
      <c r="A14" s="23">
        <v>8711488418447</v>
      </c>
      <c r="B14" s="19" t="s">
        <v>547</v>
      </c>
      <c r="C14" s="20" t="s">
        <v>437</v>
      </c>
      <c r="D14" s="20" t="s">
        <v>286</v>
      </c>
      <c r="E14" s="20" t="s">
        <v>174</v>
      </c>
      <c r="F14" s="20" t="s">
        <v>284</v>
      </c>
      <c r="G14" s="2">
        <v>3.48</v>
      </c>
      <c r="H14" s="6"/>
      <c r="I14" s="9"/>
    </row>
    <row r="15" spans="1:9" x14ac:dyDescent="0.2">
      <c r="A15" s="23">
        <v>8711830304790</v>
      </c>
      <c r="B15" s="19" t="s">
        <v>547</v>
      </c>
      <c r="C15" s="20" t="s">
        <v>443</v>
      </c>
      <c r="D15" s="20" t="s">
        <v>286</v>
      </c>
      <c r="E15" s="20"/>
      <c r="F15" s="20" t="s">
        <v>284</v>
      </c>
      <c r="G15" s="2">
        <v>9.89</v>
      </c>
      <c r="H15" s="6"/>
      <c r="I15" s="9"/>
    </row>
    <row r="16" spans="1:9" x14ac:dyDescent="0.2">
      <c r="A16" s="23">
        <v>8711884930376</v>
      </c>
      <c r="B16" s="19" t="s">
        <v>547</v>
      </c>
      <c r="C16" s="20" t="s">
        <v>518</v>
      </c>
      <c r="D16" s="20" t="s">
        <v>19</v>
      </c>
      <c r="E16" s="20"/>
      <c r="F16" s="20" t="s">
        <v>439</v>
      </c>
      <c r="G16" s="2">
        <v>1.05</v>
      </c>
      <c r="H16" s="6"/>
      <c r="I16" s="9"/>
    </row>
    <row r="17" spans="1:9" x14ac:dyDescent="0.2">
      <c r="A17" s="23">
        <v>8711913012380</v>
      </c>
      <c r="B17" s="19" t="s">
        <v>547</v>
      </c>
      <c r="C17" s="20" t="s">
        <v>202</v>
      </c>
      <c r="D17" s="21" t="s">
        <v>301</v>
      </c>
      <c r="E17" s="20" t="s">
        <v>237</v>
      </c>
      <c r="F17" s="20" t="s">
        <v>439</v>
      </c>
      <c r="G17" s="2">
        <v>0.75</v>
      </c>
      <c r="H17" s="6"/>
      <c r="I17" s="9"/>
    </row>
    <row r="18" spans="1:9" x14ac:dyDescent="0.2">
      <c r="A18" s="23">
        <v>8712259014130</v>
      </c>
      <c r="B18" s="19" t="s">
        <v>547</v>
      </c>
      <c r="C18" s="20" t="s">
        <v>45</v>
      </c>
      <c r="D18" s="20" t="s">
        <v>50</v>
      </c>
      <c r="E18" s="20" t="s">
        <v>51</v>
      </c>
      <c r="F18" s="20" t="s">
        <v>439</v>
      </c>
      <c r="G18" s="2">
        <v>1.54</v>
      </c>
      <c r="H18" s="6"/>
      <c r="I18" s="9"/>
    </row>
    <row r="19" spans="1:9" x14ac:dyDescent="0.2">
      <c r="A19" s="23">
        <v>8712269314566</v>
      </c>
      <c r="B19" s="19" t="s">
        <v>547</v>
      </c>
      <c r="C19" s="20" t="s">
        <v>502</v>
      </c>
      <c r="D19" s="20" t="s">
        <v>503</v>
      </c>
      <c r="E19" s="20" t="s">
        <v>504</v>
      </c>
      <c r="F19" s="20" t="s">
        <v>439</v>
      </c>
      <c r="G19" s="2">
        <v>1.0900000000000001</v>
      </c>
      <c r="H19" s="6"/>
      <c r="I19" s="9"/>
    </row>
    <row r="20" spans="1:9" x14ac:dyDescent="0.2">
      <c r="A20" s="23">
        <v>8712549197909</v>
      </c>
      <c r="B20" s="19" t="s">
        <v>548</v>
      </c>
      <c r="C20" s="20" t="s">
        <v>145</v>
      </c>
      <c r="D20" s="21" t="s">
        <v>301</v>
      </c>
      <c r="E20" s="20" t="s">
        <v>148</v>
      </c>
      <c r="F20" s="20" t="s">
        <v>398</v>
      </c>
      <c r="G20" s="2">
        <v>3.69</v>
      </c>
      <c r="H20" s="6"/>
      <c r="I20" s="9"/>
    </row>
    <row r="21" spans="1:9" x14ac:dyDescent="0.2">
      <c r="A21" s="23">
        <v>8712591328497</v>
      </c>
      <c r="B21" s="19" t="s">
        <v>547</v>
      </c>
      <c r="C21" s="20" t="s">
        <v>212</v>
      </c>
      <c r="D21" s="20" t="s">
        <v>214</v>
      </c>
      <c r="E21" s="20" t="s">
        <v>212</v>
      </c>
      <c r="F21" s="20" t="s">
        <v>290</v>
      </c>
      <c r="G21" s="2">
        <v>1.69</v>
      </c>
      <c r="H21" s="6"/>
      <c r="I21" s="9"/>
    </row>
    <row r="22" spans="1:9" x14ac:dyDescent="0.2">
      <c r="A22" s="23">
        <v>8712934397658</v>
      </c>
      <c r="B22" s="19" t="s">
        <v>547</v>
      </c>
      <c r="C22" s="20" t="s">
        <v>201</v>
      </c>
      <c r="D22" s="20" t="s">
        <v>195</v>
      </c>
      <c r="E22" s="20" t="s">
        <v>202</v>
      </c>
      <c r="F22" s="20" t="s">
        <v>290</v>
      </c>
      <c r="G22" s="2">
        <v>1.65</v>
      </c>
      <c r="H22" s="6"/>
      <c r="I22" s="9"/>
    </row>
    <row r="23" spans="1:9" x14ac:dyDescent="0.2">
      <c r="A23" s="23">
        <v>8713217774348</v>
      </c>
      <c r="B23" s="19" t="s">
        <v>547</v>
      </c>
      <c r="C23" s="21" t="s">
        <v>356</v>
      </c>
      <c r="D23" s="21" t="s">
        <v>301</v>
      </c>
      <c r="E23" s="21" t="s">
        <v>357</v>
      </c>
      <c r="F23" s="21" t="s">
        <v>284</v>
      </c>
      <c r="G23" s="2">
        <v>0.89</v>
      </c>
      <c r="H23" s="6"/>
      <c r="I23" s="9"/>
    </row>
    <row r="24" spans="1:9" x14ac:dyDescent="0.2">
      <c r="A24" s="23">
        <v>8713371063507</v>
      </c>
      <c r="B24" s="19" t="s">
        <v>547</v>
      </c>
      <c r="C24" s="20" t="s">
        <v>63</v>
      </c>
      <c r="D24" s="20" t="s">
        <v>375</v>
      </c>
      <c r="E24" s="20" t="s">
        <v>64</v>
      </c>
      <c r="F24" s="20" t="s">
        <v>290</v>
      </c>
      <c r="G24" s="2">
        <v>4.79</v>
      </c>
      <c r="H24" s="6"/>
      <c r="I24" s="9"/>
    </row>
    <row r="25" spans="1:9" x14ac:dyDescent="0.2">
      <c r="A25" s="23">
        <v>8713391330872</v>
      </c>
      <c r="B25" s="19" t="s">
        <v>548</v>
      </c>
      <c r="C25" s="20" t="s">
        <v>141</v>
      </c>
      <c r="D25" s="20" t="s">
        <v>142</v>
      </c>
      <c r="E25" s="20" t="s">
        <v>143</v>
      </c>
      <c r="F25" s="20" t="s">
        <v>398</v>
      </c>
      <c r="G25" s="2">
        <v>5.25</v>
      </c>
      <c r="H25" s="6"/>
      <c r="I25" s="9"/>
    </row>
    <row r="26" spans="1:9" x14ac:dyDescent="0.2">
      <c r="A26" s="23">
        <v>8713572510246</v>
      </c>
      <c r="B26" s="22" t="s">
        <v>547</v>
      </c>
      <c r="C26" s="20" t="s">
        <v>358</v>
      </c>
      <c r="D26" s="20" t="s">
        <v>31</v>
      </c>
      <c r="E26" s="20" t="s">
        <v>32</v>
      </c>
      <c r="F26" s="20" t="s">
        <v>321</v>
      </c>
      <c r="G26" s="2">
        <v>1.49</v>
      </c>
      <c r="H26" s="6"/>
      <c r="I26" s="9"/>
    </row>
    <row r="27" spans="1:9" x14ac:dyDescent="0.2">
      <c r="A27" s="23">
        <v>8713731894318</v>
      </c>
      <c r="B27" s="19" t="s">
        <v>547</v>
      </c>
      <c r="C27" s="20" t="s">
        <v>186</v>
      </c>
      <c r="D27" s="21" t="s">
        <v>301</v>
      </c>
      <c r="E27" s="20" t="s">
        <v>187</v>
      </c>
      <c r="F27" s="21" t="s">
        <v>290</v>
      </c>
      <c r="G27" s="2">
        <v>2.4700000000000002</v>
      </c>
      <c r="H27" s="6"/>
      <c r="I27" s="9"/>
    </row>
    <row r="28" spans="1:9" x14ac:dyDescent="0.2">
      <c r="A28" s="23">
        <v>8713758398590</v>
      </c>
      <c r="B28" s="19" t="s">
        <v>547</v>
      </c>
      <c r="C28" s="20" t="s">
        <v>23</v>
      </c>
      <c r="D28" s="21" t="s">
        <v>301</v>
      </c>
      <c r="E28" s="20" t="s">
        <v>522</v>
      </c>
      <c r="F28" s="20" t="s">
        <v>321</v>
      </c>
      <c r="G28" s="2">
        <v>2.29</v>
      </c>
      <c r="H28" s="6"/>
      <c r="I28" s="9"/>
    </row>
    <row r="29" spans="1:9" x14ac:dyDescent="0.2">
      <c r="A29" s="23">
        <v>8714148245771</v>
      </c>
      <c r="B29" s="19" t="s">
        <v>547</v>
      </c>
      <c r="C29" s="20" t="s">
        <v>201</v>
      </c>
      <c r="D29" s="20" t="s">
        <v>301</v>
      </c>
      <c r="E29" s="20" t="s">
        <v>203</v>
      </c>
      <c r="F29" s="21" t="s">
        <v>290</v>
      </c>
      <c r="G29" s="2">
        <v>0.94</v>
      </c>
      <c r="H29" s="6"/>
      <c r="I29" s="9"/>
    </row>
    <row r="30" spans="1:9" x14ac:dyDescent="0.2">
      <c r="A30" s="23">
        <v>8714882188320</v>
      </c>
      <c r="B30" s="19" t="s">
        <v>547</v>
      </c>
      <c r="C30" s="20" t="s">
        <v>552</v>
      </c>
      <c r="D30" s="21" t="s">
        <v>301</v>
      </c>
      <c r="E30" s="20" t="s">
        <v>57</v>
      </c>
      <c r="F30" s="21" t="s">
        <v>290</v>
      </c>
      <c r="G30" s="2">
        <v>2.89</v>
      </c>
      <c r="H30" s="6"/>
      <c r="I30" s="9"/>
    </row>
    <row r="31" spans="1:9" x14ac:dyDescent="0.2">
      <c r="A31" s="23">
        <v>8715193144705</v>
      </c>
      <c r="B31" s="19" t="s">
        <v>547</v>
      </c>
      <c r="C31" s="20" t="s">
        <v>261</v>
      </c>
      <c r="D31" s="21" t="s">
        <v>301</v>
      </c>
      <c r="E31" s="20" t="s">
        <v>237</v>
      </c>
      <c r="F31" s="20" t="s">
        <v>439</v>
      </c>
      <c r="G31" s="2">
        <v>0.81</v>
      </c>
      <c r="H31" s="6"/>
      <c r="I31" s="9"/>
    </row>
    <row r="32" spans="1:9" x14ac:dyDescent="0.2">
      <c r="A32" s="23">
        <v>8715229992244</v>
      </c>
      <c r="B32" s="19" t="s">
        <v>548</v>
      </c>
      <c r="C32" s="20" t="s">
        <v>477</v>
      </c>
      <c r="D32" s="20" t="s">
        <v>471</v>
      </c>
      <c r="E32" s="20" t="s">
        <v>480</v>
      </c>
      <c r="F32" s="20" t="s">
        <v>331</v>
      </c>
      <c r="G32" s="2">
        <v>8.7899999999999991</v>
      </c>
      <c r="H32" s="6"/>
      <c r="I32" s="9"/>
    </row>
    <row r="33" spans="1:9" x14ac:dyDescent="0.2">
      <c r="A33" s="23">
        <v>8715235478188</v>
      </c>
      <c r="B33" s="19" t="s">
        <v>547</v>
      </c>
      <c r="C33" s="20" t="s">
        <v>74</v>
      </c>
      <c r="D33" s="20" t="s">
        <v>76</v>
      </c>
      <c r="E33" s="20" t="s">
        <v>77</v>
      </c>
      <c r="F33" s="20" t="s">
        <v>290</v>
      </c>
      <c r="G33" s="2">
        <v>1.59</v>
      </c>
      <c r="H33" s="6"/>
      <c r="I33" s="9"/>
    </row>
    <row r="34" spans="1:9" x14ac:dyDescent="0.2">
      <c r="A34" s="23">
        <v>8715845540688</v>
      </c>
      <c r="B34" s="19" t="s">
        <v>547</v>
      </c>
      <c r="C34" s="20" t="s">
        <v>24</v>
      </c>
      <c r="D34" s="20" t="s">
        <v>495</v>
      </c>
      <c r="E34" s="20" t="s">
        <v>26</v>
      </c>
      <c r="F34" s="20" t="s">
        <v>439</v>
      </c>
      <c r="G34" s="2">
        <v>0.62</v>
      </c>
      <c r="H34" s="6"/>
      <c r="I34" s="9"/>
    </row>
    <row r="35" spans="1:9" x14ac:dyDescent="0.2">
      <c r="A35" s="23">
        <v>8715984844000</v>
      </c>
      <c r="B35" s="19" t="s">
        <v>547</v>
      </c>
      <c r="C35" s="20" t="s">
        <v>460</v>
      </c>
      <c r="D35" s="20" t="s">
        <v>301</v>
      </c>
      <c r="E35" s="20" t="s">
        <v>462</v>
      </c>
      <c r="F35" s="20" t="s">
        <v>292</v>
      </c>
      <c r="G35" s="2">
        <v>2.39</v>
      </c>
      <c r="H35" s="6"/>
      <c r="I35" s="9"/>
    </row>
    <row r="36" spans="1:9" x14ac:dyDescent="0.2">
      <c r="A36" s="23">
        <v>8716318778714</v>
      </c>
      <c r="B36" s="19" t="s">
        <v>547</v>
      </c>
      <c r="C36" s="20" t="s">
        <v>212</v>
      </c>
      <c r="D36" s="20" t="s">
        <v>173</v>
      </c>
      <c r="E36" s="20" t="s">
        <v>212</v>
      </c>
      <c r="F36" s="20" t="s">
        <v>290</v>
      </c>
      <c r="G36" s="2">
        <v>1.79</v>
      </c>
      <c r="H36" s="6"/>
      <c r="I36" s="9"/>
    </row>
    <row r="37" spans="1:9" x14ac:dyDescent="0.2">
      <c r="A37" s="23">
        <v>8716408452938</v>
      </c>
      <c r="B37" s="19" t="s">
        <v>548</v>
      </c>
      <c r="C37" s="20" t="s">
        <v>470</v>
      </c>
      <c r="D37" s="20" t="s">
        <v>471</v>
      </c>
      <c r="E37" s="20" t="s">
        <v>472</v>
      </c>
      <c r="F37" s="20" t="s">
        <v>473</v>
      </c>
      <c r="G37" s="2">
        <v>8.7899999999999991</v>
      </c>
      <c r="H37" s="6"/>
      <c r="I37" s="9"/>
    </row>
    <row r="38" spans="1:9" x14ac:dyDescent="0.2">
      <c r="A38" s="23">
        <v>8716572089594</v>
      </c>
      <c r="B38" s="19" t="s">
        <v>547</v>
      </c>
      <c r="C38" s="20" t="s">
        <v>499</v>
      </c>
      <c r="D38" s="20" t="s">
        <v>328</v>
      </c>
      <c r="E38" s="20" t="s">
        <v>501</v>
      </c>
      <c r="F38" s="20" t="s">
        <v>439</v>
      </c>
      <c r="G38" s="2">
        <v>0.89</v>
      </c>
      <c r="H38" s="6"/>
      <c r="I38" s="9"/>
    </row>
    <row r="39" spans="1:9" x14ac:dyDescent="0.2">
      <c r="A39" s="23">
        <v>8716897840648</v>
      </c>
      <c r="B39" s="19" t="s">
        <v>547</v>
      </c>
      <c r="C39" s="20" t="s">
        <v>518</v>
      </c>
      <c r="D39" s="20" t="s">
        <v>3</v>
      </c>
      <c r="E39" s="20" t="s">
        <v>4</v>
      </c>
      <c r="F39" s="20" t="s">
        <v>439</v>
      </c>
      <c r="G39" s="2">
        <v>0.78</v>
      </c>
      <c r="H39" s="6"/>
      <c r="I39" s="9"/>
    </row>
    <row r="40" spans="1:9" x14ac:dyDescent="0.2">
      <c r="A40" s="23">
        <v>8717391537555</v>
      </c>
      <c r="B40" s="19" t="s">
        <v>547</v>
      </c>
      <c r="C40" s="21" t="s">
        <v>405</v>
      </c>
      <c r="D40" s="21" t="s">
        <v>301</v>
      </c>
      <c r="E40" s="21" t="s">
        <v>406</v>
      </c>
      <c r="F40" s="21" t="s">
        <v>292</v>
      </c>
      <c r="G40" s="2">
        <v>1.22</v>
      </c>
      <c r="H40" s="6"/>
      <c r="I40" s="9"/>
    </row>
    <row r="41" spans="1:9" x14ac:dyDescent="0.2">
      <c r="A41" s="23">
        <v>8717487447328</v>
      </c>
      <c r="B41" s="19" t="s">
        <v>548</v>
      </c>
      <c r="C41" s="20" t="s">
        <v>145</v>
      </c>
      <c r="D41" s="20" t="s">
        <v>146</v>
      </c>
      <c r="E41" s="20" t="s">
        <v>147</v>
      </c>
      <c r="F41" s="20" t="s">
        <v>398</v>
      </c>
      <c r="G41" s="2">
        <v>8.3699999999999992</v>
      </c>
      <c r="H41" s="6"/>
      <c r="I41" s="9"/>
    </row>
    <row r="42" spans="1:9" x14ac:dyDescent="0.2">
      <c r="A42" s="23">
        <v>8717680117782</v>
      </c>
      <c r="B42" s="19" t="s">
        <v>547</v>
      </c>
      <c r="C42" s="20" t="s">
        <v>230</v>
      </c>
      <c r="D42" s="20" t="s">
        <v>219</v>
      </c>
      <c r="E42" s="20" t="s">
        <v>506</v>
      </c>
      <c r="F42" s="20" t="s">
        <v>290</v>
      </c>
      <c r="G42" s="2">
        <v>1.63</v>
      </c>
      <c r="H42" s="6"/>
      <c r="I42" s="9"/>
    </row>
    <row r="43" spans="1:9" x14ac:dyDescent="0.2">
      <c r="A43" s="23">
        <v>8717799976973</v>
      </c>
      <c r="B43" s="19" t="s">
        <v>547</v>
      </c>
      <c r="C43" s="20" t="s">
        <v>189</v>
      </c>
      <c r="D43" s="20" t="s">
        <v>190</v>
      </c>
      <c r="E43" s="20" t="s">
        <v>189</v>
      </c>
      <c r="F43" s="20" t="s">
        <v>290</v>
      </c>
      <c r="G43" s="2">
        <v>1.59</v>
      </c>
      <c r="H43" s="6"/>
      <c r="I43" s="9"/>
    </row>
    <row r="44" spans="1:9" x14ac:dyDescent="0.2">
      <c r="A44" s="23">
        <v>8718152532119</v>
      </c>
      <c r="B44" s="19" t="s">
        <v>547</v>
      </c>
      <c r="C44" s="21" t="s">
        <v>337</v>
      </c>
      <c r="D44" s="21" t="s">
        <v>330</v>
      </c>
      <c r="E44" s="21" t="s">
        <v>340</v>
      </c>
      <c r="F44" s="21" t="s">
        <v>290</v>
      </c>
      <c r="G44" s="2">
        <v>0.81</v>
      </c>
      <c r="H44" s="6"/>
      <c r="I44" s="9"/>
    </row>
    <row r="45" spans="1:9" x14ac:dyDescent="0.2">
      <c r="A45" s="23">
        <v>8719190106748</v>
      </c>
      <c r="B45" s="19" t="s">
        <v>547</v>
      </c>
      <c r="C45" s="20" t="s">
        <v>188</v>
      </c>
      <c r="D45" s="20" t="s">
        <v>286</v>
      </c>
      <c r="E45" s="20"/>
      <c r="F45" s="20" t="s">
        <v>284</v>
      </c>
      <c r="G45" s="2">
        <v>6.69</v>
      </c>
      <c r="H45" s="6"/>
      <c r="I45" s="9"/>
    </row>
    <row r="46" spans="1:9" x14ac:dyDescent="0.2">
      <c r="A46" s="23">
        <v>8719199128264</v>
      </c>
      <c r="B46" s="19" t="s">
        <v>547</v>
      </c>
      <c r="C46" s="21" t="s">
        <v>419</v>
      </c>
      <c r="D46" s="21" t="s">
        <v>301</v>
      </c>
      <c r="E46" s="21"/>
      <c r="F46" s="21" t="s">
        <v>290</v>
      </c>
      <c r="G46" s="2">
        <v>0.99</v>
      </c>
      <c r="H46" s="6"/>
      <c r="I46" s="9"/>
    </row>
    <row r="47" spans="1:9" x14ac:dyDescent="0.2">
      <c r="A47" s="23">
        <v>8719724454941</v>
      </c>
      <c r="B47" s="19" t="s">
        <v>547</v>
      </c>
      <c r="C47" s="20" t="s">
        <v>95</v>
      </c>
      <c r="D47" s="21" t="s">
        <v>301</v>
      </c>
      <c r="E47" s="20"/>
      <c r="F47" s="20" t="s">
        <v>75</v>
      </c>
      <c r="G47" s="2">
        <v>1.79</v>
      </c>
      <c r="H47" s="6"/>
      <c r="I47" s="9"/>
    </row>
    <row r="48" spans="1:9" x14ac:dyDescent="0.2">
      <c r="A48" s="23">
        <v>8720005325201</v>
      </c>
      <c r="B48" s="19" t="s">
        <v>547</v>
      </c>
      <c r="C48" s="20" t="s">
        <v>261</v>
      </c>
      <c r="D48" s="21" t="s">
        <v>301</v>
      </c>
      <c r="E48" s="20" t="s">
        <v>266</v>
      </c>
      <c r="F48" s="20" t="s">
        <v>439</v>
      </c>
      <c r="G48" s="2">
        <v>0.61</v>
      </c>
      <c r="H48" s="6"/>
      <c r="I48" s="9"/>
    </row>
    <row r="49" spans="1:9" x14ac:dyDescent="0.2">
      <c r="A49" s="23">
        <v>8720479800527</v>
      </c>
      <c r="B49" s="19" t="s">
        <v>547</v>
      </c>
      <c r="C49" s="20" t="s">
        <v>518</v>
      </c>
      <c r="D49" s="20" t="s">
        <v>1</v>
      </c>
      <c r="E49" s="20" t="s">
        <v>0</v>
      </c>
      <c r="F49" s="20" t="s">
        <v>439</v>
      </c>
      <c r="G49" s="2">
        <v>1.39</v>
      </c>
      <c r="H49" s="6"/>
      <c r="I49" s="9"/>
    </row>
    <row r="50" spans="1:9" x14ac:dyDescent="0.2">
      <c r="A50" s="23">
        <v>8720749724857</v>
      </c>
      <c r="B50" s="19" t="s">
        <v>547</v>
      </c>
      <c r="C50" s="21" t="s">
        <v>341</v>
      </c>
      <c r="D50" s="21" t="s">
        <v>330</v>
      </c>
      <c r="E50" s="21" t="s">
        <v>343</v>
      </c>
      <c r="F50" s="21" t="s">
        <v>290</v>
      </c>
      <c r="G50" s="2">
        <v>1.79</v>
      </c>
      <c r="H50" s="6"/>
      <c r="I50" s="9"/>
    </row>
    <row r="51" spans="1:9" x14ac:dyDescent="0.2">
      <c r="A51" s="23">
        <v>8720811723702</v>
      </c>
      <c r="B51" s="19" t="s">
        <v>547</v>
      </c>
      <c r="C51" s="20" t="s">
        <v>518</v>
      </c>
      <c r="D51" s="20" t="s">
        <v>503</v>
      </c>
      <c r="E51" s="20" t="s">
        <v>526</v>
      </c>
      <c r="F51" s="20" t="s">
        <v>439</v>
      </c>
      <c r="G51" s="2">
        <v>0.99</v>
      </c>
      <c r="H51" s="6"/>
      <c r="I51" s="9"/>
    </row>
    <row r="52" spans="1:9" x14ac:dyDescent="0.2">
      <c r="A52" s="23">
        <v>8720945712917</v>
      </c>
      <c r="B52" s="19" t="s">
        <v>548</v>
      </c>
      <c r="C52" s="20" t="s">
        <v>470</v>
      </c>
      <c r="D52" s="20" t="s">
        <v>475</v>
      </c>
      <c r="E52" s="20" t="s">
        <v>476</v>
      </c>
      <c r="F52" s="20" t="s">
        <v>331</v>
      </c>
      <c r="G52" s="2">
        <v>12.99</v>
      </c>
      <c r="H52" s="6"/>
      <c r="I52" s="9"/>
    </row>
    <row r="53" spans="1:9" x14ac:dyDescent="0.2">
      <c r="A53" s="23">
        <v>8721452416496</v>
      </c>
      <c r="B53" s="19" t="s">
        <v>548</v>
      </c>
      <c r="C53" s="20" t="s">
        <v>477</v>
      </c>
      <c r="D53" s="20" t="s">
        <v>301</v>
      </c>
      <c r="E53" s="20" t="s">
        <v>478</v>
      </c>
      <c r="F53" s="20" t="s">
        <v>331</v>
      </c>
      <c r="G53" s="2">
        <v>6.49</v>
      </c>
      <c r="H53" s="6"/>
      <c r="I53" s="9"/>
    </row>
    <row r="54" spans="1:9" x14ac:dyDescent="0.2">
      <c r="A54" s="23">
        <v>8721722699169</v>
      </c>
      <c r="B54" s="19" t="s">
        <v>548</v>
      </c>
      <c r="C54" s="20" t="s">
        <v>164</v>
      </c>
      <c r="D54" s="20" t="s">
        <v>158</v>
      </c>
      <c r="E54" s="20" t="s">
        <v>166</v>
      </c>
      <c r="F54" s="20" t="s">
        <v>439</v>
      </c>
      <c r="G54" s="2">
        <v>5.39</v>
      </c>
      <c r="H54" s="6"/>
      <c r="I54" s="9"/>
    </row>
    <row r="55" spans="1:9" x14ac:dyDescent="0.2">
      <c r="A55" s="23">
        <v>8722342970330</v>
      </c>
      <c r="B55" s="19" t="s">
        <v>547</v>
      </c>
      <c r="C55" s="21" t="s">
        <v>282</v>
      </c>
      <c r="D55" s="20" t="s">
        <v>375</v>
      </c>
      <c r="E55" s="21" t="s">
        <v>285</v>
      </c>
      <c r="F55" s="21" t="s">
        <v>284</v>
      </c>
      <c r="G55" s="2">
        <v>1.0900000000000001</v>
      </c>
      <c r="H55" s="6"/>
      <c r="I55" s="9"/>
    </row>
    <row r="56" spans="1:9" x14ac:dyDescent="0.2">
      <c r="A56" s="23">
        <v>8722547719195</v>
      </c>
      <c r="B56" s="19" t="s">
        <v>547</v>
      </c>
      <c r="C56" s="21" t="s">
        <v>391</v>
      </c>
      <c r="D56" s="21" t="s">
        <v>301</v>
      </c>
      <c r="E56" s="21" t="s">
        <v>392</v>
      </c>
      <c r="F56" s="21" t="s">
        <v>290</v>
      </c>
      <c r="G56" s="2">
        <v>0.59</v>
      </c>
      <c r="H56" s="6"/>
      <c r="I56" s="9"/>
    </row>
    <row r="57" spans="1:9" x14ac:dyDescent="0.2">
      <c r="A57" s="23">
        <v>8722655912741</v>
      </c>
      <c r="B57" s="19" t="s">
        <v>548</v>
      </c>
      <c r="C57" s="20" t="s">
        <v>114</v>
      </c>
      <c r="D57" s="21" t="s">
        <v>301</v>
      </c>
      <c r="E57" s="20"/>
      <c r="F57" s="20" t="s">
        <v>321</v>
      </c>
      <c r="G57" s="2">
        <v>1.79</v>
      </c>
      <c r="H57" s="6"/>
      <c r="I57" s="9"/>
    </row>
    <row r="58" spans="1:9" x14ac:dyDescent="0.2">
      <c r="A58" s="23">
        <v>8723082685343</v>
      </c>
      <c r="B58" s="19" t="s">
        <v>547</v>
      </c>
      <c r="C58" s="20" t="s">
        <v>249</v>
      </c>
      <c r="D58" s="20" t="s">
        <v>250</v>
      </c>
      <c r="E58" s="20"/>
      <c r="F58" s="20" t="s">
        <v>439</v>
      </c>
      <c r="G58" s="2">
        <v>1.45</v>
      </c>
      <c r="H58" s="6"/>
      <c r="I58" s="9"/>
    </row>
    <row r="59" spans="1:9" x14ac:dyDescent="0.2">
      <c r="A59" s="23">
        <v>8723134970250</v>
      </c>
      <c r="B59" s="19" t="s">
        <v>547</v>
      </c>
      <c r="C59" s="20" t="s">
        <v>215</v>
      </c>
      <c r="D59" s="20" t="s">
        <v>386</v>
      </c>
      <c r="E59" s="20" t="s">
        <v>216</v>
      </c>
      <c r="F59" s="20" t="s">
        <v>290</v>
      </c>
      <c r="G59" s="2">
        <v>1.39</v>
      </c>
      <c r="H59" s="6"/>
      <c r="I59" s="9"/>
    </row>
    <row r="60" spans="1:9" x14ac:dyDescent="0.2">
      <c r="A60" s="23">
        <v>8723223278703</v>
      </c>
      <c r="B60" s="19" t="s">
        <v>547</v>
      </c>
      <c r="C60" s="20" t="s">
        <v>518</v>
      </c>
      <c r="D60" s="20" t="s">
        <v>545</v>
      </c>
      <c r="E60" s="20" t="s">
        <v>544</v>
      </c>
      <c r="F60" s="20" t="s">
        <v>439</v>
      </c>
      <c r="G60" s="2">
        <v>1.19</v>
      </c>
      <c r="H60" s="6"/>
      <c r="I60" s="9"/>
    </row>
    <row r="61" spans="1:9" x14ac:dyDescent="0.2">
      <c r="A61" s="23">
        <v>8723238454853</v>
      </c>
      <c r="B61" s="19" t="s">
        <v>547</v>
      </c>
      <c r="C61" s="21" t="s">
        <v>295</v>
      </c>
      <c r="D61" s="21" t="s">
        <v>296</v>
      </c>
      <c r="E61" s="21"/>
      <c r="F61" s="21" t="s">
        <v>290</v>
      </c>
      <c r="G61" s="2">
        <v>1.69</v>
      </c>
      <c r="H61" s="6"/>
      <c r="I61" s="9"/>
    </row>
    <row r="62" spans="1:9" x14ac:dyDescent="0.2">
      <c r="A62" s="23">
        <v>8723400439208</v>
      </c>
      <c r="B62" s="19" t="s">
        <v>547</v>
      </c>
      <c r="C62" s="20" t="s">
        <v>78</v>
      </c>
      <c r="D62" s="20" t="s">
        <v>375</v>
      </c>
      <c r="E62" s="20" t="s">
        <v>88</v>
      </c>
      <c r="F62" s="20" t="s">
        <v>292</v>
      </c>
      <c r="G62" s="2">
        <v>1.49</v>
      </c>
      <c r="H62" s="6"/>
      <c r="I62" s="9"/>
    </row>
    <row r="63" spans="1:9" x14ac:dyDescent="0.2">
      <c r="A63" s="23">
        <v>8723405487112</v>
      </c>
      <c r="B63" s="19" t="s">
        <v>547</v>
      </c>
      <c r="C63" s="20" t="s">
        <v>33</v>
      </c>
      <c r="D63" s="21" t="s">
        <v>301</v>
      </c>
      <c r="E63" s="20" t="s">
        <v>42</v>
      </c>
      <c r="F63" s="20" t="s">
        <v>439</v>
      </c>
      <c r="G63" s="2">
        <v>1.29</v>
      </c>
      <c r="H63" s="6"/>
      <c r="I63" s="9"/>
    </row>
    <row r="64" spans="1:9" x14ac:dyDescent="0.2">
      <c r="A64" s="23">
        <v>8723590065749</v>
      </c>
      <c r="B64" s="19" t="s">
        <v>547</v>
      </c>
      <c r="C64" s="20" t="s">
        <v>518</v>
      </c>
      <c r="D64" s="20" t="s">
        <v>16</v>
      </c>
      <c r="E64" s="20" t="s">
        <v>17</v>
      </c>
      <c r="F64" s="20" t="s">
        <v>439</v>
      </c>
      <c r="G64" s="2">
        <v>1.17</v>
      </c>
      <c r="H64" s="6"/>
      <c r="I64" s="9"/>
    </row>
    <row r="65" spans="1:9" x14ac:dyDescent="0.2">
      <c r="A65" s="23">
        <v>8723811681607</v>
      </c>
      <c r="B65" s="19" t="s">
        <v>547</v>
      </c>
      <c r="C65" s="20" t="s">
        <v>261</v>
      </c>
      <c r="D65" s="21" t="s">
        <v>301</v>
      </c>
      <c r="E65" s="20" t="s">
        <v>267</v>
      </c>
      <c r="F65" s="20" t="s">
        <v>439</v>
      </c>
      <c r="G65" s="2">
        <v>1.39</v>
      </c>
      <c r="H65" s="6"/>
      <c r="I65" s="9"/>
    </row>
    <row r="66" spans="1:9" x14ac:dyDescent="0.2">
      <c r="A66" s="23">
        <v>8723956921748</v>
      </c>
      <c r="B66" s="19" t="s">
        <v>547</v>
      </c>
      <c r="C66" s="21" t="s">
        <v>444</v>
      </c>
      <c r="D66" s="21" t="s">
        <v>301</v>
      </c>
      <c r="E66" s="21" t="s">
        <v>445</v>
      </c>
      <c r="F66" s="21" t="s">
        <v>290</v>
      </c>
      <c r="G66" s="2">
        <v>1.89</v>
      </c>
      <c r="H66" s="6"/>
      <c r="I66" s="9"/>
    </row>
    <row r="67" spans="1:9" x14ac:dyDescent="0.2">
      <c r="A67" s="23">
        <v>8724663356665</v>
      </c>
      <c r="B67" s="19" t="s">
        <v>547</v>
      </c>
      <c r="C67" s="20" t="s">
        <v>254</v>
      </c>
      <c r="D67" s="20" t="s">
        <v>238</v>
      </c>
      <c r="E67" s="20" t="s">
        <v>259</v>
      </c>
      <c r="F67" s="20" t="s">
        <v>439</v>
      </c>
      <c r="G67" s="2">
        <v>1.72</v>
      </c>
      <c r="H67" s="6"/>
      <c r="I67" s="9"/>
    </row>
    <row r="68" spans="1:9" x14ac:dyDescent="0.2">
      <c r="A68" s="23">
        <v>8725065408891</v>
      </c>
      <c r="B68" s="19" t="s">
        <v>548</v>
      </c>
      <c r="C68" s="20" t="s">
        <v>127</v>
      </c>
      <c r="D68" s="20" t="s">
        <v>128</v>
      </c>
      <c r="E68" s="20"/>
      <c r="F68" s="20" t="s">
        <v>292</v>
      </c>
      <c r="G68" s="2">
        <v>1.19</v>
      </c>
      <c r="H68" s="6"/>
      <c r="I68" s="9"/>
    </row>
    <row r="69" spans="1:9" x14ac:dyDescent="0.2">
      <c r="A69" s="23">
        <v>8725201597970</v>
      </c>
      <c r="B69" s="19" t="s">
        <v>547</v>
      </c>
      <c r="C69" s="20" t="s">
        <v>512</v>
      </c>
      <c r="D69" s="20" t="s">
        <v>515</v>
      </c>
      <c r="E69" s="20"/>
      <c r="F69" s="20" t="s">
        <v>516</v>
      </c>
      <c r="G69" s="2">
        <v>4.29</v>
      </c>
      <c r="H69" s="6"/>
      <c r="I69" s="9"/>
    </row>
    <row r="70" spans="1:9" x14ac:dyDescent="0.2">
      <c r="A70" s="23">
        <v>8725214857095</v>
      </c>
      <c r="B70" s="19" t="s">
        <v>547</v>
      </c>
      <c r="C70" s="21" t="s">
        <v>372</v>
      </c>
      <c r="D70" s="21" t="s">
        <v>368</v>
      </c>
      <c r="E70" s="21" t="s">
        <v>373</v>
      </c>
      <c r="F70" s="21" t="s">
        <v>290</v>
      </c>
      <c r="G70" s="2">
        <v>1.02</v>
      </c>
      <c r="H70" s="6"/>
      <c r="I70" s="9"/>
    </row>
    <row r="71" spans="1:9" x14ac:dyDescent="0.2">
      <c r="A71" s="23">
        <v>8725462744045</v>
      </c>
      <c r="B71" s="19" t="s">
        <v>548</v>
      </c>
      <c r="C71" s="20" t="s">
        <v>145</v>
      </c>
      <c r="D71" s="20" t="s">
        <v>144</v>
      </c>
      <c r="E71" s="20" t="s">
        <v>150</v>
      </c>
      <c r="F71" s="20" t="s">
        <v>398</v>
      </c>
      <c r="G71" s="2">
        <v>2.89</v>
      </c>
      <c r="H71" s="6"/>
      <c r="I71" s="9"/>
    </row>
    <row r="72" spans="1:9" x14ac:dyDescent="0.2">
      <c r="A72" s="23">
        <v>8725571383853</v>
      </c>
      <c r="B72" s="19" t="s">
        <v>548</v>
      </c>
      <c r="C72" s="20" t="s">
        <v>141</v>
      </c>
      <c r="D72" s="20" t="s">
        <v>375</v>
      </c>
      <c r="E72" s="20"/>
      <c r="F72" s="20" t="s">
        <v>398</v>
      </c>
      <c r="G72" s="2">
        <v>0.69</v>
      </c>
      <c r="H72" s="6"/>
      <c r="I72" s="9"/>
    </row>
    <row r="73" spans="1:9" x14ac:dyDescent="0.2">
      <c r="A73" s="23">
        <v>8725977844588</v>
      </c>
      <c r="B73" s="19" t="s">
        <v>547</v>
      </c>
      <c r="C73" s="21" t="s">
        <v>448</v>
      </c>
      <c r="D73" s="21" t="s">
        <v>434</v>
      </c>
      <c r="E73" s="21" t="s">
        <v>449</v>
      </c>
      <c r="F73" s="21" t="s">
        <v>290</v>
      </c>
      <c r="G73" s="2">
        <v>3.19</v>
      </c>
      <c r="H73" s="6"/>
      <c r="I73" s="9"/>
    </row>
    <row r="74" spans="1:9" x14ac:dyDescent="0.2">
      <c r="A74" s="23">
        <v>8726198157721</v>
      </c>
      <c r="B74" s="19" t="s">
        <v>547</v>
      </c>
      <c r="C74" s="20" t="s">
        <v>33</v>
      </c>
      <c r="D74" s="20" t="s">
        <v>467</v>
      </c>
      <c r="E74" s="20" t="s">
        <v>34</v>
      </c>
      <c r="F74" s="20" t="s">
        <v>439</v>
      </c>
      <c r="G74" s="2">
        <v>0.91</v>
      </c>
      <c r="H74" s="6"/>
      <c r="I74" s="9"/>
    </row>
    <row r="75" spans="1:9" x14ac:dyDescent="0.2">
      <c r="A75" s="23">
        <v>8726272056484</v>
      </c>
      <c r="B75" s="19" t="s">
        <v>548</v>
      </c>
      <c r="C75" s="20" t="s">
        <v>170</v>
      </c>
      <c r="D75" s="20" t="s">
        <v>172</v>
      </c>
      <c r="E75" s="20" t="s">
        <v>107</v>
      </c>
      <c r="F75" s="20" t="s">
        <v>321</v>
      </c>
      <c r="G75" s="2">
        <v>1.49</v>
      </c>
      <c r="H75" s="6"/>
      <c r="I75" s="9"/>
    </row>
    <row r="76" spans="1:9" x14ac:dyDescent="0.2">
      <c r="A76" s="23">
        <v>8726583497241</v>
      </c>
      <c r="B76" s="19" t="s">
        <v>548</v>
      </c>
      <c r="C76" s="20" t="s">
        <v>108</v>
      </c>
      <c r="D76" s="20" t="s">
        <v>109</v>
      </c>
      <c r="E76" s="20" t="s">
        <v>106</v>
      </c>
      <c r="F76" s="20" t="s">
        <v>345</v>
      </c>
      <c r="G76" s="2">
        <v>2.09</v>
      </c>
      <c r="H76" s="6"/>
      <c r="I76" s="9"/>
    </row>
    <row r="77" spans="1:9" x14ac:dyDescent="0.2">
      <c r="A77" s="23">
        <v>8726997777835</v>
      </c>
      <c r="B77" s="19" t="s">
        <v>547</v>
      </c>
      <c r="C77" s="20" t="s">
        <v>466</v>
      </c>
      <c r="D77" s="20" t="s">
        <v>301</v>
      </c>
      <c r="E77" s="20" t="s">
        <v>468</v>
      </c>
      <c r="F77" s="20" t="s">
        <v>439</v>
      </c>
      <c r="G77" s="2">
        <v>0.65</v>
      </c>
      <c r="H77" s="6"/>
      <c r="I77" s="9"/>
    </row>
    <row r="78" spans="1:9" x14ac:dyDescent="0.2">
      <c r="A78" s="23">
        <v>8726998747706</v>
      </c>
      <c r="B78" s="19" t="s">
        <v>547</v>
      </c>
      <c r="C78" s="20" t="s">
        <v>78</v>
      </c>
      <c r="D78" s="20" t="s">
        <v>90</v>
      </c>
      <c r="E78" s="20" t="s">
        <v>91</v>
      </c>
      <c r="F78" s="20" t="s">
        <v>290</v>
      </c>
      <c r="G78" s="2">
        <v>2.15</v>
      </c>
      <c r="H78" s="6"/>
      <c r="I78" s="9"/>
    </row>
    <row r="79" spans="1:9" x14ac:dyDescent="0.2">
      <c r="A79" s="23">
        <v>8727234252455</v>
      </c>
      <c r="B79" s="19" t="s">
        <v>548</v>
      </c>
      <c r="C79" s="21" t="s">
        <v>453</v>
      </c>
      <c r="D79" s="21" t="s">
        <v>455</v>
      </c>
      <c r="E79" s="21" t="s">
        <v>456</v>
      </c>
      <c r="F79" s="21" t="s">
        <v>290</v>
      </c>
      <c r="G79" s="2">
        <v>0.55000000000000004</v>
      </c>
      <c r="H79" s="6"/>
      <c r="I79" s="9"/>
    </row>
    <row r="80" spans="1:9" x14ac:dyDescent="0.2">
      <c r="A80" s="23">
        <v>8727247349473</v>
      </c>
      <c r="B80" s="19" t="s">
        <v>547</v>
      </c>
      <c r="C80" s="20" t="s">
        <v>512</v>
      </c>
      <c r="D80" s="20" t="s">
        <v>513</v>
      </c>
      <c r="E80" s="20" t="s">
        <v>514</v>
      </c>
      <c r="F80" s="20" t="s">
        <v>321</v>
      </c>
      <c r="G80" s="2">
        <v>0.52</v>
      </c>
      <c r="H80" s="6"/>
      <c r="I80" s="9"/>
    </row>
    <row r="81" spans="1:9" x14ac:dyDescent="0.2">
      <c r="A81" s="23">
        <v>8727566268905</v>
      </c>
      <c r="B81" s="19" t="s">
        <v>547</v>
      </c>
      <c r="C81" s="20" t="s">
        <v>78</v>
      </c>
      <c r="D81" s="21" t="s">
        <v>301</v>
      </c>
      <c r="E81" s="20" t="s">
        <v>84</v>
      </c>
      <c r="F81" s="20" t="s">
        <v>292</v>
      </c>
      <c r="G81" s="2">
        <v>1.39</v>
      </c>
      <c r="H81" s="6"/>
      <c r="I81" s="9"/>
    </row>
    <row r="82" spans="1:9" x14ac:dyDescent="0.2">
      <c r="A82" s="23">
        <v>8728417899635</v>
      </c>
      <c r="B82" s="19" t="s">
        <v>547</v>
      </c>
      <c r="C82" s="20" t="s">
        <v>33</v>
      </c>
      <c r="D82" s="20" t="s">
        <v>375</v>
      </c>
      <c r="E82" s="20" t="s">
        <v>33</v>
      </c>
      <c r="F82" s="20" t="s">
        <v>439</v>
      </c>
      <c r="G82" s="2">
        <v>0.78</v>
      </c>
      <c r="H82" s="6"/>
      <c r="I82" s="9"/>
    </row>
    <row r="83" spans="1:9" x14ac:dyDescent="0.2">
      <c r="A83" s="23">
        <v>8728419103630</v>
      </c>
      <c r="B83" s="19" t="s">
        <v>547</v>
      </c>
      <c r="C83" s="20" t="s">
        <v>178</v>
      </c>
      <c r="D83" s="20" t="s">
        <v>368</v>
      </c>
      <c r="E83" s="20" t="s">
        <v>181</v>
      </c>
      <c r="F83" s="20" t="s">
        <v>290</v>
      </c>
      <c r="G83" s="2">
        <v>1.65</v>
      </c>
      <c r="H83" s="6"/>
      <c r="I83" s="9"/>
    </row>
    <row r="84" spans="1:9" x14ac:dyDescent="0.2">
      <c r="A84" s="23">
        <v>8728492176234</v>
      </c>
      <c r="B84" s="19" t="s">
        <v>547</v>
      </c>
      <c r="C84" s="20" t="s">
        <v>92</v>
      </c>
      <c r="D84" s="20" t="s">
        <v>333</v>
      </c>
      <c r="E84" s="20" t="s">
        <v>94</v>
      </c>
      <c r="F84" s="20" t="s">
        <v>321</v>
      </c>
      <c r="G84" s="2">
        <v>0.69</v>
      </c>
      <c r="H84" s="6"/>
      <c r="I84" s="9"/>
    </row>
    <row r="85" spans="1:9" x14ac:dyDescent="0.2">
      <c r="A85" s="23">
        <v>8728534072419</v>
      </c>
      <c r="B85" s="19" t="s">
        <v>547</v>
      </c>
      <c r="C85" s="20" t="s">
        <v>243</v>
      </c>
      <c r="D85" s="20" t="s">
        <v>333</v>
      </c>
      <c r="E85" s="20" t="s">
        <v>246</v>
      </c>
      <c r="F85" s="20" t="s">
        <v>321</v>
      </c>
      <c r="G85" s="2">
        <v>1.79</v>
      </c>
      <c r="H85" s="6"/>
      <c r="I85" s="9"/>
    </row>
    <row r="86" spans="1:9" x14ac:dyDescent="0.2">
      <c r="A86" s="23">
        <v>8729081523126</v>
      </c>
      <c r="B86" s="19" t="s">
        <v>548</v>
      </c>
      <c r="C86" s="20" t="s">
        <v>136</v>
      </c>
      <c r="D86" s="20" t="s">
        <v>139</v>
      </c>
      <c r="E86" s="20" t="s">
        <v>140</v>
      </c>
      <c r="F86" s="20" t="s">
        <v>439</v>
      </c>
      <c r="G86" s="2">
        <v>1.35</v>
      </c>
      <c r="H86" s="6"/>
      <c r="I86" s="9"/>
    </row>
    <row r="87" spans="1:9" x14ac:dyDescent="0.2">
      <c r="A87" s="23">
        <v>8729140969857</v>
      </c>
      <c r="B87" s="19" t="s">
        <v>548</v>
      </c>
      <c r="C87" s="20" t="s">
        <v>129</v>
      </c>
      <c r="D87" s="20" t="s">
        <v>132</v>
      </c>
      <c r="E87" s="20"/>
      <c r="F87" s="20" t="s">
        <v>131</v>
      </c>
      <c r="G87" s="2">
        <v>1.39</v>
      </c>
      <c r="H87" s="6"/>
      <c r="I87" s="9"/>
    </row>
    <row r="88" spans="1:9" x14ac:dyDescent="0.2">
      <c r="A88" s="23">
        <v>8729169636561</v>
      </c>
      <c r="B88" s="19" t="s">
        <v>547</v>
      </c>
      <c r="C88" s="20" t="s">
        <v>254</v>
      </c>
      <c r="D88" s="20" t="s">
        <v>197</v>
      </c>
      <c r="E88" s="20" t="s">
        <v>257</v>
      </c>
      <c r="F88" s="20" t="s">
        <v>439</v>
      </c>
      <c r="G88" s="2">
        <v>1.29</v>
      </c>
      <c r="H88" s="6"/>
      <c r="I88" s="9"/>
    </row>
    <row r="89" spans="1:9" x14ac:dyDescent="0.2">
      <c r="A89" s="23">
        <v>8729363962746</v>
      </c>
      <c r="B89" s="19" t="s">
        <v>547</v>
      </c>
      <c r="C89" s="21" t="s">
        <v>372</v>
      </c>
      <c r="D89" s="21" t="s">
        <v>301</v>
      </c>
      <c r="E89" s="21"/>
      <c r="F89" s="20" t="s">
        <v>292</v>
      </c>
      <c r="G89" s="2">
        <v>0.95</v>
      </c>
      <c r="H89" s="6"/>
      <c r="I89" s="9"/>
    </row>
    <row r="90" spans="1:9" x14ac:dyDescent="0.2">
      <c r="A90" s="23">
        <v>8729596418105</v>
      </c>
      <c r="B90" s="19" t="s">
        <v>547</v>
      </c>
      <c r="C90" s="20" t="s">
        <v>201</v>
      </c>
      <c r="D90" s="20" t="s">
        <v>301</v>
      </c>
      <c r="E90" s="20" t="s">
        <v>202</v>
      </c>
      <c r="F90" s="21" t="s">
        <v>290</v>
      </c>
      <c r="G90" s="2">
        <v>0.94</v>
      </c>
      <c r="H90" s="6"/>
      <c r="I90" s="9"/>
    </row>
    <row r="91" spans="1:9" x14ac:dyDescent="0.2">
      <c r="A91" s="23">
        <v>8729661128316</v>
      </c>
      <c r="B91" s="19" t="s">
        <v>547</v>
      </c>
      <c r="C91" s="20" t="s">
        <v>45</v>
      </c>
      <c r="D91" s="20" t="s">
        <v>50</v>
      </c>
      <c r="E91" s="20" t="s">
        <v>52</v>
      </c>
      <c r="F91" s="20" t="s">
        <v>321</v>
      </c>
      <c r="G91" s="2">
        <v>1.55</v>
      </c>
      <c r="H91" s="6"/>
      <c r="I91" s="9"/>
    </row>
    <row r="92" spans="1:9" x14ac:dyDescent="0.2">
      <c r="A92" s="23">
        <v>8729675260563</v>
      </c>
      <c r="B92" s="19" t="s">
        <v>548</v>
      </c>
      <c r="C92" s="21" t="s">
        <v>453</v>
      </c>
      <c r="D92" s="21" t="s">
        <v>375</v>
      </c>
      <c r="E92" s="21" t="s">
        <v>454</v>
      </c>
      <c r="F92" s="21" t="s">
        <v>321</v>
      </c>
      <c r="G92" s="2">
        <v>0.19</v>
      </c>
      <c r="H92" s="6"/>
      <c r="I92" s="9"/>
    </row>
    <row r="93" spans="1:9" x14ac:dyDescent="0.2">
      <c r="A93" s="23">
        <v>8729994111428</v>
      </c>
      <c r="B93" s="19" t="s">
        <v>547</v>
      </c>
      <c r="C93" s="20" t="s">
        <v>33</v>
      </c>
      <c r="D93" s="20" t="s">
        <v>467</v>
      </c>
      <c r="E93" s="20" t="s">
        <v>37</v>
      </c>
      <c r="F93" s="20" t="s">
        <v>38</v>
      </c>
      <c r="G93" s="2">
        <v>1.1499999999999999</v>
      </c>
      <c r="H93" s="6"/>
      <c r="I93" s="9"/>
    </row>
    <row r="94" spans="1:9" x14ac:dyDescent="0.2">
      <c r="A94" s="23">
        <v>8730026728777</v>
      </c>
      <c r="B94" s="19" t="s">
        <v>547</v>
      </c>
      <c r="C94" s="21" t="s">
        <v>314</v>
      </c>
      <c r="D94" s="21" t="s">
        <v>286</v>
      </c>
      <c r="E94" s="21"/>
      <c r="F94" s="21" t="s">
        <v>284</v>
      </c>
      <c r="G94" s="2">
        <v>1.98</v>
      </c>
      <c r="H94" s="6"/>
      <c r="I94" s="9"/>
    </row>
    <row r="95" spans="1:9" x14ac:dyDescent="0.2">
      <c r="A95" s="23">
        <v>8730107407541</v>
      </c>
      <c r="B95" s="19" t="s">
        <v>547</v>
      </c>
      <c r="C95" s="20" t="s">
        <v>518</v>
      </c>
      <c r="D95" s="20" t="s">
        <v>585</v>
      </c>
      <c r="E95" s="20"/>
      <c r="F95" s="20" t="s">
        <v>439</v>
      </c>
      <c r="G95" s="2">
        <v>0.69</v>
      </c>
      <c r="H95" s="6"/>
      <c r="I95" s="9"/>
    </row>
    <row r="96" spans="1:9" x14ac:dyDescent="0.2">
      <c r="A96" s="23">
        <v>8730961791656</v>
      </c>
      <c r="B96" s="19" t="s">
        <v>547</v>
      </c>
      <c r="C96" s="21" t="s">
        <v>399</v>
      </c>
      <c r="D96" s="21" t="s">
        <v>301</v>
      </c>
      <c r="E96" s="21" t="s">
        <v>400</v>
      </c>
      <c r="F96" s="21" t="s">
        <v>292</v>
      </c>
      <c r="G96" s="2">
        <v>0.95</v>
      </c>
      <c r="H96" s="6"/>
      <c r="I96" s="9"/>
    </row>
    <row r="97" spans="1:9" x14ac:dyDescent="0.2">
      <c r="A97" s="23">
        <v>8731371120118</v>
      </c>
      <c r="B97" s="19" t="s">
        <v>547</v>
      </c>
      <c r="C97" s="21" t="s">
        <v>412</v>
      </c>
      <c r="D97" s="21" t="s">
        <v>413</v>
      </c>
      <c r="E97" s="21" t="s">
        <v>417</v>
      </c>
      <c r="F97" s="21" t="s">
        <v>345</v>
      </c>
      <c r="G97" s="2">
        <v>2.09</v>
      </c>
      <c r="H97" s="6"/>
      <c r="I97" s="9"/>
    </row>
    <row r="98" spans="1:9" x14ac:dyDescent="0.2">
      <c r="A98" s="23">
        <v>8731399689319</v>
      </c>
      <c r="B98" s="19" t="s">
        <v>548</v>
      </c>
      <c r="C98" s="20" t="s">
        <v>477</v>
      </c>
      <c r="D98" s="20" t="s">
        <v>474</v>
      </c>
      <c r="E98" s="20"/>
      <c r="F98" s="20" t="s">
        <v>487</v>
      </c>
      <c r="G98" s="2">
        <v>3.99</v>
      </c>
      <c r="H98" s="6"/>
      <c r="I98" s="9"/>
    </row>
    <row r="99" spans="1:9" x14ac:dyDescent="0.2">
      <c r="A99" s="23">
        <v>8731490179768</v>
      </c>
      <c r="B99" s="19" t="s">
        <v>547</v>
      </c>
      <c r="C99" s="21" t="s">
        <v>344</v>
      </c>
      <c r="D99" s="21" t="s">
        <v>325</v>
      </c>
      <c r="E99" s="21" t="s">
        <v>350</v>
      </c>
      <c r="F99" s="21" t="s">
        <v>345</v>
      </c>
      <c r="G99" s="2">
        <v>13.99</v>
      </c>
      <c r="H99" s="6"/>
      <c r="I99" s="9"/>
    </row>
    <row r="100" spans="1:9" x14ac:dyDescent="0.2">
      <c r="A100" s="23">
        <v>8731627301140</v>
      </c>
      <c r="B100" s="19" t="s">
        <v>547</v>
      </c>
      <c r="C100" s="20" t="s">
        <v>518</v>
      </c>
      <c r="D100" s="20" t="s">
        <v>301</v>
      </c>
      <c r="E100" s="20" t="s">
        <v>533</v>
      </c>
      <c r="F100" s="20" t="s">
        <v>439</v>
      </c>
      <c r="G100" s="2">
        <v>0.69</v>
      </c>
      <c r="H100" s="6"/>
      <c r="I100" s="9"/>
    </row>
    <row r="101" spans="1:9" x14ac:dyDescent="0.2">
      <c r="A101" s="23">
        <v>8731633956322</v>
      </c>
      <c r="B101" s="19" t="s">
        <v>547</v>
      </c>
      <c r="C101" s="20" t="s">
        <v>33</v>
      </c>
      <c r="D101" s="21" t="s">
        <v>301</v>
      </c>
      <c r="E101" s="20" t="s">
        <v>43</v>
      </c>
      <c r="F101" s="20" t="s">
        <v>439</v>
      </c>
      <c r="G101" s="2">
        <v>0.85</v>
      </c>
      <c r="H101" s="6"/>
      <c r="I101" s="9"/>
    </row>
    <row r="102" spans="1:9" x14ac:dyDescent="0.2">
      <c r="A102" s="23">
        <v>8731823925276</v>
      </c>
      <c r="B102" s="19" t="s">
        <v>547</v>
      </c>
      <c r="C102" s="21" t="s">
        <v>337</v>
      </c>
      <c r="D102" s="21" t="s">
        <v>330</v>
      </c>
      <c r="E102" s="21" t="s">
        <v>339</v>
      </c>
      <c r="F102" s="21" t="s">
        <v>290</v>
      </c>
      <c r="G102" s="2">
        <v>0.81</v>
      </c>
      <c r="H102" s="6"/>
      <c r="I102" s="9"/>
    </row>
    <row r="103" spans="1:9" x14ac:dyDescent="0.2">
      <c r="A103" s="23">
        <v>8732124324475</v>
      </c>
      <c r="B103" s="19" t="s">
        <v>547</v>
      </c>
      <c r="C103" s="20" t="s">
        <v>78</v>
      </c>
      <c r="D103" s="20" t="s">
        <v>79</v>
      </c>
      <c r="E103" s="20" t="s">
        <v>81</v>
      </c>
      <c r="F103" s="20" t="s">
        <v>290</v>
      </c>
      <c r="G103" s="2">
        <v>1.45</v>
      </c>
      <c r="H103" s="6"/>
      <c r="I103" s="9"/>
    </row>
    <row r="104" spans="1:9" x14ac:dyDescent="0.2">
      <c r="A104" s="23">
        <v>8732378688460</v>
      </c>
      <c r="B104" s="19" t="s">
        <v>548</v>
      </c>
      <c r="C104" s="20" t="s">
        <v>145</v>
      </c>
      <c r="D104" s="20" t="s">
        <v>567</v>
      </c>
      <c r="E104" s="20"/>
      <c r="F104" s="20" t="s">
        <v>398</v>
      </c>
      <c r="G104" s="2">
        <v>3.15</v>
      </c>
      <c r="H104" s="6"/>
      <c r="I104" s="9"/>
    </row>
    <row r="105" spans="1:9" x14ac:dyDescent="0.2">
      <c r="A105" s="23">
        <v>8732442126968</v>
      </c>
      <c r="B105" s="19" t="s">
        <v>547</v>
      </c>
      <c r="C105" s="20" t="s">
        <v>570</v>
      </c>
      <c r="D105" s="20" t="s">
        <v>301</v>
      </c>
      <c r="E105" s="20" t="s">
        <v>67</v>
      </c>
      <c r="F105" s="20" t="s">
        <v>284</v>
      </c>
      <c r="G105" s="2">
        <v>5.65</v>
      </c>
      <c r="H105" s="6"/>
      <c r="I105" s="9"/>
    </row>
    <row r="106" spans="1:9" x14ac:dyDescent="0.2">
      <c r="A106" s="23">
        <v>8732557317234</v>
      </c>
      <c r="B106" s="19" t="s">
        <v>548</v>
      </c>
      <c r="C106" s="20" t="s">
        <v>168</v>
      </c>
      <c r="D106" s="20" t="s">
        <v>162</v>
      </c>
      <c r="E106" s="20" t="s">
        <v>169</v>
      </c>
      <c r="F106" s="20" t="s">
        <v>439</v>
      </c>
      <c r="G106" s="2">
        <v>2.19</v>
      </c>
      <c r="H106" s="6"/>
      <c r="I106" s="9"/>
    </row>
    <row r="107" spans="1:9" x14ac:dyDescent="0.2">
      <c r="A107" s="23">
        <v>8732961910102</v>
      </c>
      <c r="B107" s="19" t="s">
        <v>547</v>
      </c>
      <c r="C107" s="20" t="s">
        <v>518</v>
      </c>
      <c r="D107" s="20" t="s">
        <v>565</v>
      </c>
      <c r="E107" s="20" t="s">
        <v>525</v>
      </c>
      <c r="F107" s="20" t="s">
        <v>439</v>
      </c>
      <c r="G107" s="2">
        <v>4.08</v>
      </c>
      <c r="H107" s="6"/>
      <c r="I107" s="9"/>
    </row>
    <row r="108" spans="1:9" x14ac:dyDescent="0.2">
      <c r="A108" s="23">
        <v>8733080048921</v>
      </c>
      <c r="B108" s="19" t="s">
        <v>548</v>
      </c>
      <c r="C108" s="20" t="s">
        <v>117</v>
      </c>
      <c r="D108" s="21" t="s">
        <v>301</v>
      </c>
      <c r="E108" s="20" t="s">
        <v>118</v>
      </c>
      <c r="F108" s="20" t="s">
        <v>292</v>
      </c>
      <c r="G108" s="2">
        <v>2.79</v>
      </c>
      <c r="H108" s="6"/>
      <c r="I108" s="9"/>
    </row>
    <row r="109" spans="1:9" x14ac:dyDescent="0.2">
      <c r="A109" s="23">
        <v>8733163889158</v>
      </c>
      <c r="B109" s="19" t="s">
        <v>547</v>
      </c>
      <c r="C109" s="21" t="s">
        <v>450</v>
      </c>
      <c r="D109" s="21" t="s">
        <v>434</v>
      </c>
      <c r="E109" s="21" t="s">
        <v>371</v>
      </c>
      <c r="F109" s="21" t="s">
        <v>290</v>
      </c>
      <c r="G109" s="2">
        <v>1.49</v>
      </c>
      <c r="H109" s="6"/>
      <c r="I109" s="9"/>
    </row>
    <row r="110" spans="1:9" x14ac:dyDescent="0.2">
      <c r="A110" s="23">
        <v>8733595816172</v>
      </c>
      <c r="B110" s="19" t="s">
        <v>547</v>
      </c>
      <c r="C110" s="20" t="s">
        <v>218</v>
      </c>
      <c r="D110" s="20" t="s">
        <v>301</v>
      </c>
      <c r="E110" s="20" t="s">
        <v>224</v>
      </c>
      <c r="F110" s="21" t="s">
        <v>290</v>
      </c>
      <c r="G110" s="2">
        <v>0.49</v>
      </c>
      <c r="H110" s="6"/>
      <c r="I110" s="9"/>
    </row>
    <row r="111" spans="1:9" x14ac:dyDescent="0.2">
      <c r="A111" s="23">
        <v>8733743581629</v>
      </c>
      <c r="B111" s="19" t="s">
        <v>547</v>
      </c>
      <c r="C111" s="20" t="s">
        <v>45</v>
      </c>
      <c r="D111" s="20" t="s">
        <v>531</v>
      </c>
      <c r="E111" s="20" t="s">
        <v>44</v>
      </c>
      <c r="F111" s="20" t="s">
        <v>439</v>
      </c>
      <c r="G111" s="2">
        <v>0.65</v>
      </c>
      <c r="H111" s="6"/>
      <c r="I111" s="9"/>
    </row>
    <row r="112" spans="1:9" x14ac:dyDescent="0.2">
      <c r="A112" s="23">
        <v>8734096433480</v>
      </c>
      <c r="B112" s="19" t="s">
        <v>547</v>
      </c>
      <c r="C112" s="20" t="s">
        <v>209</v>
      </c>
      <c r="D112" s="20" t="s">
        <v>543</v>
      </c>
      <c r="E112" s="20" t="s">
        <v>211</v>
      </c>
      <c r="F112" s="20" t="s">
        <v>290</v>
      </c>
      <c r="G112" s="2">
        <v>1.69</v>
      </c>
      <c r="H112" s="6"/>
      <c r="I112" s="9"/>
    </row>
    <row r="113" spans="1:9" x14ac:dyDescent="0.2">
      <c r="A113" s="23">
        <v>8734331619071</v>
      </c>
      <c r="B113" s="19" t="s">
        <v>547</v>
      </c>
      <c r="C113" s="21" t="s">
        <v>426</v>
      </c>
      <c r="D113" s="21" t="s">
        <v>427</v>
      </c>
      <c r="E113" s="21" t="s">
        <v>428</v>
      </c>
      <c r="F113" s="21" t="s">
        <v>290</v>
      </c>
      <c r="G113" s="2">
        <v>0.89</v>
      </c>
      <c r="H113" s="6"/>
      <c r="I113" s="9"/>
    </row>
    <row r="114" spans="1:9" x14ac:dyDescent="0.2">
      <c r="A114" s="23">
        <v>8734421071286</v>
      </c>
      <c r="B114" s="19" t="s">
        <v>547</v>
      </c>
      <c r="C114" s="21" t="s">
        <v>401</v>
      </c>
      <c r="D114" s="21" t="s">
        <v>301</v>
      </c>
      <c r="E114" s="21" t="s">
        <v>407</v>
      </c>
      <c r="F114" s="21" t="s">
        <v>292</v>
      </c>
      <c r="G114" s="2">
        <v>1.81</v>
      </c>
      <c r="H114" s="6"/>
      <c r="I114" s="9"/>
    </row>
    <row r="115" spans="1:9" x14ac:dyDescent="0.2">
      <c r="A115" s="23">
        <v>8734530699005</v>
      </c>
      <c r="B115" s="19" t="s">
        <v>547</v>
      </c>
      <c r="C115" s="20" t="s">
        <v>552</v>
      </c>
      <c r="D115" s="20" t="s">
        <v>286</v>
      </c>
      <c r="E115" s="20" t="s">
        <v>300</v>
      </c>
      <c r="F115" s="20" t="s">
        <v>290</v>
      </c>
      <c r="G115" s="2">
        <v>2.89</v>
      </c>
      <c r="H115" s="6"/>
      <c r="I115" s="9"/>
    </row>
    <row r="116" spans="1:9" x14ac:dyDescent="0.2">
      <c r="A116" s="23">
        <v>8734617251262</v>
      </c>
      <c r="B116" s="19" t="s">
        <v>547</v>
      </c>
      <c r="C116" s="20" t="s">
        <v>502</v>
      </c>
      <c r="D116" s="20" t="s">
        <v>503</v>
      </c>
      <c r="E116" s="20" t="s">
        <v>507</v>
      </c>
      <c r="F116" s="20" t="s">
        <v>439</v>
      </c>
      <c r="G116" s="2">
        <v>0.99</v>
      </c>
      <c r="H116" s="6"/>
      <c r="I116" s="9"/>
    </row>
    <row r="117" spans="1:9" x14ac:dyDescent="0.2">
      <c r="A117" s="23">
        <v>8734673702000</v>
      </c>
      <c r="B117" s="19" t="s">
        <v>547</v>
      </c>
      <c r="C117" s="21" t="s">
        <v>315</v>
      </c>
      <c r="D117" s="21" t="s">
        <v>434</v>
      </c>
      <c r="E117" s="21" t="s">
        <v>447</v>
      </c>
      <c r="F117" s="21" t="s">
        <v>290</v>
      </c>
      <c r="G117" s="2">
        <v>0.89</v>
      </c>
      <c r="H117" s="6"/>
      <c r="I117" s="9"/>
    </row>
    <row r="118" spans="1:9" x14ac:dyDescent="0.2">
      <c r="A118" s="23">
        <v>8734678356579</v>
      </c>
      <c r="B118" s="19" t="s">
        <v>547</v>
      </c>
      <c r="C118" s="20" t="s">
        <v>518</v>
      </c>
      <c r="D118" s="20" t="s">
        <v>536</v>
      </c>
      <c r="E118" s="20" t="s">
        <v>540</v>
      </c>
      <c r="F118" s="20" t="s">
        <v>439</v>
      </c>
      <c r="G118" s="2">
        <v>1.01</v>
      </c>
      <c r="H118" s="6"/>
      <c r="I118" s="9"/>
    </row>
    <row r="119" spans="1:9" x14ac:dyDescent="0.2">
      <c r="A119" s="23">
        <v>8734958400978</v>
      </c>
      <c r="B119" s="19" t="s">
        <v>547</v>
      </c>
      <c r="C119" s="21" t="s">
        <v>396</v>
      </c>
      <c r="D119" s="21" t="s">
        <v>301</v>
      </c>
      <c r="E119" s="21"/>
      <c r="F119" s="21" t="s">
        <v>398</v>
      </c>
      <c r="G119" s="2">
        <v>0.49</v>
      </c>
      <c r="H119" s="6"/>
      <c r="I119" s="9"/>
    </row>
    <row r="120" spans="1:9" x14ac:dyDescent="0.2">
      <c r="A120" s="23">
        <v>8735022117619</v>
      </c>
      <c r="B120" s="19" t="s">
        <v>547</v>
      </c>
      <c r="C120" s="20" t="s">
        <v>212</v>
      </c>
      <c r="D120" s="20" t="s">
        <v>375</v>
      </c>
      <c r="E120" s="20" t="s">
        <v>212</v>
      </c>
      <c r="F120" s="20" t="s">
        <v>290</v>
      </c>
      <c r="G120" s="2">
        <v>0.55000000000000004</v>
      </c>
      <c r="H120" s="6"/>
      <c r="I120" s="9"/>
    </row>
    <row r="121" spans="1:9" x14ac:dyDescent="0.2">
      <c r="A121" s="23">
        <v>8735031673165</v>
      </c>
      <c r="B121" s="19" t="s">
        <v>547</v>
      </c>
      <c r="C121" s="20" t="s">
        <v>202</v>
      </c>
      <c r="D121" s="20" t="s">
        <v>238</v>
      </c>
      <c r="E121" s="20" t="s">
        <v>239</v>
      </c>
      <c r="F121" s="20" t="s">
        <v>439</v>
      </c>
      <c r="G121" s="2">
        <v>0.79</v>
      </c>
      <c r="H121" s="6"/>
      <c r="I121" s="9"/>
    </row>
    <row r="122" spans="1:9" x14ac:dyDescent="0.2">
      <c r="A122" s="23">
        <v>8735240526265</v>
      </c>
      <c r="B122" s="19" t="s">
        <v>547</v>
      </c>
      <c r="C122" s="21" t="s">
        <v>402</v>
      </c>
      <c r="D122" s="21" t="s">
        <v>301</v>
      </c>
      <c r="E122" s="21"/>
      <c r="F122" s="20" t="s">
        <v>292</v>
      </c>
      <c r="G122" s="2">
        <v>1.18</v>
      </c>
      <c r="H122" s="6"/>
      <c r="I122" s="9"/>
    </row>
    <row r="123" spans="1:9" x14ac:dyDescent="0.2">
      <c r="A123" s="23">
        <v>8735517789059</v>
      </c>
      <c r="B123" s="19" t="s">
        <v>547</v>
      </c>
      <c r="C123" s="20" t="s">
        <v>518</v>
      </c>
      <c r="D123" s="20" t="s">
        <v>5</v>
      </c>
      <c r="E123" s="20" t="s">
        <v>7</v>
      </c>
      <c r="F123" s="20" t="s">
        <v>439</v>
      </c>
      <c r="G123" s="2">
        <v>0.92</v>
      </c>
      <c r="H123" s="6"/>
      <c r="I123" s="9"/>
    </row>
    <row r="124" spans="1:9" x14ac:dyDescent="0.2">
      <c r="A124" s="23">
        <v>8735673886982</v>
      </c>
      <c r="B124" s="19" t="s">
        <v>547</v>
      </c>
      <c r="C124" s="20" t="s">
        <v>212</v>
      </c>
      <c r="D124" s="21" t="s">
        <v>301</v>
      </c>
      <c r="E124" s="20" t="s">
        <v>213</v>
      </c>
      <c r="F124" s="21" t="s">
        <v>290</v>
      </c>
      <c r="G124" s="2">
        <v>0.89</v>
      </c>
      <c r="H124" s="6"/>
      <c r="I124" s="9"/>
    </row>
    <row r="125" spans="1:9" x14ac:dyDescent="0.2">
      <c r="A125" s="23">
        <v>8735847919497</v>
      </c>
      <c r="B125" s="19" t="s">
        <v>548</v>
      </c>
      <c r="C125" s="20" t="s">
        <v>477</v>
      </c>
      <c r="D125" s="20" t="s">
        <v>483</v>
      </c>
      <c r="E125" s="20" t="s">
        <v>480</v>
      </c>
      <c r="F125" s="20" t="s">
        <v>331</v>
      </c>
      <c r="G125" s="2">
        <v>8.7899999999999991</v>
      </c>
      <c r="H125" s="6"/>
      <c r="I125" s="9"/>
    </row>
    <row r="126" spans="1:9" x14ac:dyDescent="0.2">
      <c r="A126" s="23">
        <v>8736171587517</v>
      </c>
      <c r="B126" s="19" t="s">
        <v>547</v>
      </c>
      <c r="C126" s="20" t="s">
        <v>68</v>
      </c>
      <c r="D126" s="20" t="s">
        <v>68</v>
      </c>
      <c r="E126" s="20" t="s">
        <v>69</v>
      </c>
      <c r="F126" s="20" t="s">
        <v>70</v>
      </c>
      <c r="G126" s="2">
        <v>1.35</v>
      </c>
      <c r="H126" s="6"/>
      <c r="I126" s="9"/>
    </row>
    <row r="127" spans="1:9" x14ac:dyDescent="0.2">
      <c r="A127" s="23">
        <v>8736707098594</v>
      </c>
      <c r="B127" s="19" t="s">
        <v>547</v>
      </c>
      <c r="C127" s="20" t="s">
        <v>243</v>
      </c>
      <c r="D127" s="20" t="s">
        <v>375</v>
      </c>
      <c r="E127" s="20" t="s">
        <v>245</v>
      </c>
      <c r="F127" s="20" t="s">
        <v>321</v>
      </c>
      <c r="G127" s="2">
        <v>0.45</v>
      </c>
      <c r="H127" s="6"/>
      <c r="I127" s="9"/>
    </row>
    <row r="128" spans="1:9" x14ac:dyDescent="0.2">
      <c r="A128" s="23">
        <v>8736951172880</v>
      </c>
      <c r="B128" s="19" t="s">
        <v>547</v>
      </c>
      <c r="C128" s="20" t="s">
        <v>512</v>
      </c>
      <c r="D128" s="20" t="s">
        <v>517</v>
      </c>
      <c r="E128" s="20"/>
      <c r="F128" s="20" t="s">
        <v>321</v>
      </c>
      <c r="G128" s="2">
        <v>0.28999999999999998</v>
      </c>
      <c r="H128" s="6"/>
      <c r="I128" s="9"/>
    </row>
    <row r="129" spans="1:9" x14ac:dyDescent="0.2">
      <c r="A129" s="23">
        <v>8737422737804</v>
      </c>
      <c r="B129" s="19" t="s">
        <v>547</v>
      </c>
      <c r="C129" s="21" t="s">
        <v>341</v>
      </c>
      <c r="D129" s="21" t="s">
        <v>330</v>
      </c>
      <c r="E129" s="21" t="s">
        <v>342</v>
      </c>
      <c r="F129" s="21" t="s">
        <v>290</v>
      </c>
      <c r="G129" s="2">
        <v>0.99</v>
      </c>
      <c r="H129" s="6"/>
      <c r="I129" s="9"/>
    </row>
    <row r="130" spans="1:9" x14ac:dyDescent="0.2">
      <c r="A130" s="23">
        <v>8737631959796</v>
      </c>
      <c r="B130" s="19" t="s">
        <v>548</v>
      </c>
      <c r="C130" s="20" t="s">
        <v>156</v>
      </c>
      <c r="D130" s="21" t="s">
        <v>301</v>
      </c>
      <c r="E130" s="20" t="s">
        <v>161</v>
      </c>
      <c r="F130" s="20" t="s">
        <v>284</v>
      </c>
      <c r="G130" s="2">
        <v>3.99</v>
      </c>
      <c r="H130" s="6"/>
      <c r="I130" s="9"/>
    </row>
    <row r="131" spans="1:9" x14ac:dyDescent="0.2">
      <c r="A131" s="23">
        <v>8738143523695</v>
      </c>
      <c r="B131" s="19" t="s">
        <v>547</v>
      </c>
      <c r="C131" s="20" t="s">
        <v>272</v>
      </c>
      <c r="D131" s="20" t="s">
        <v>197</v>
      </c>
      <c r="E131" s="20" t="s">
        <v>275</v>
      </c>
      <c r="F131" s="20" t="s">
        <v>439</v>
      </c>
      <c r="G131" s="2">
        <v>0.69</v>
      </c>
      <c r="H131" s="6"/>
      <c r="I131" s="9"/>
    </row>
    <row r="132" spans="1:9" x14ac:dyDescent="0.2">
      <c r="A132" s="23">
        <v>8738651652034</v>
      </c>
      <c r="B132" s="19" t="s">
        <v>547</v>
      </c>
      <c r="C132" s="21" t="s">
        <v>319</v>
      </c>
      <c r="D132" s="21" t="s">
        <v>320</v>
      </c>
      <c r="E132" s="21"/>
      <c r="F132" s="21" t="s">
        <v>321</v>
      </c>
      <c r="G132" s="2">
        <v>0.99</v>
      </c>
      <c r="H132" s="6"/>
      <c r="I132" s="9"/>
    </row>
    <row r="133" spans="1:9" x14ac:dyDescent="0.2">
      <c r="A133" s="23">
        <v>8739240611150</v>
      </c>
      <c r="B133" s="19" t="s">
        <v>548</v>
      </c>
      <c r="C133" s="20" t="s">
        <v>477</v>
      </c>
      <c r="D133" s="20" t="s">
        <v>485</v>
      </c>
      <c r="E133" s="20"/>
      <c r="F133" s="20" t="s">
        <v>486</v>
      </c>
      <c r="G133" s="2">
        <v>9.7899999999999991</v>
      </c>
      <c r="H133" s="6"/>
      <c r="I133" s="9"/>
    </row>
    <row r="134" spans="1:9" x14ac:dyDescent="0.2">
      <c r="A134" s="23">
        <v>8739473055860</v>
      </c>
      <c r="B134" s="19" t="s">
        <v>547</v>
      </c>
      <c r="C134" s="20" t="s">
        <v>518</v>
      </c>
      <c r="D134" s="20" t="s">
        <v>12</v>
      </c>
      <c r="E134" s="20" t="s">
        <v>14</v>
      </c>
      <c r="F134" s="20" t="s">
        <v>439</v>
      </c>
      <c r="G134" s="2">
        <v>0.99</v>
      </c>
      <c r="H134" s="6"/>
      <c r="I134" s="9"/>
    </row>
    <row r="135" spans="1:9" x14ac:dyDescent="0.2">
      <c r="A135" s="23">
        <v>8739729087937</v>
      </c>
      <c r="B135" s="19" t="s">
        <v>547</v>
      </c>
      <c r="C135" s="20" t="s">
        <v>518</v>
      </c>
      <c r="D135" s="20" t="s">
        <v>536</v>
      </c>
      <c r="E135" s="20" t="s">
        <v>537</v>
      </c>
      <c r="F135" s="20" t="s">
        <v>439</v>
      </c>
      <c r="G135" s="2">
        <v>1.05</v>
      </c>
      <c r="H135" s="6"/>
      <c r="I135" s="9"/>
    </row>
    <row r="136" spans="1:9" x14ac:dyDescent="0.2">
      <c r="A136" s="23">
        <v>8739812351151</v>
      </c>
      <c r="B136" s="19" t="s">
        <v>548</v>
      </c>
      <c r="C136" s="20" t="s">
        <v>477</v>
      </c>
      <c r="D136" s="20" t="s">
        <v>474</v>
      </c>
      <c r="E136" s="20"/>
      <c r="F136" s="20" t="s">
        <v>488</v>
      </c>
      <c r="G136" s="2">
        <v>3.39</v>
      </c>
      <c r="H136" s="6"/>
      <c r="I136" s="9"/>
    </row>
    <row r="137" spans="1:9" x14ac:dyDescent="0.2">
      <c r="A137" s="23">
        <v>8740394128974</v>
      </c>
      <c r="B137" s="19" t="s">
        <v>547</v>
      </c>
      <c r="C137" s="20" t="s">
        <v>243</v>
      </c>
      <c r="D137" s="20" t="s">
        <v>375</v>
      </c>
      <c r="E137" s="20" t="s">
        <v>244</v>
      </c>
      <c r="F137" s="20" t="s">
        <v>321</v>
      </c>
      <c r="G137" s="2">
        <v>0.4</v>
      </c>
      <c r="H137" s="6"/>
      <c r="I137" s="9"/>
    </row>
    <row r="138" spans="1:9" x14ac:dyDescent="0.2">
      <c r="A138" s="23">
        <v>8740507990227</v>
      </c>
      <c r="B138" s="19" t="s">
        <v>547</v>
      </c>
      <c r="C138" s="21" t="s">
        <v>304</v>
      </c>
      <c r="D138" s="21" t="s">
        <v>286</v>
      </c>
      <c r="E138" s="21" t="s">
        <v>305</v>
      </c>
      <c r="F138" s="21" t="s">
        <v>284</v>
      </c>
      <c r="G138" s="2">
        <v>2.99</v>
      </c>
      <c r="H138" s="6"/>
      <c r="I138" s="9"/>
    </row>
    <row r="139" spans="1:9" x14ac:dyDescent="0.2">
      <c r="A139" s="23">
        <v>8740606429826</v>
      </c>
      <c r="B139" s="19" t="s">
        <v>547</v>
      </c>
      <c r="C139" s="21" t="s">
        <v>291</v>
      </c>
      <c r="D139" s="21" t="s">
        <v>291</v>
      </c>
      <c r="E139" s="21"/>
      <c r="F139" s="21" t="s">
        <v>292</v>
      </c>
      <c r="G139" s="2">
        <v>1.69</v>
      </c>
      <c r="H139" s="6"/>
      <c r="I139" s="9"/>
    </row>
    <row r="140" spans="1:9" x14ac:dyDescent="0.2">
      <c r="A140" s="23">
        <v>8740617990870</v>
      </c>
      <c r="B140" s="19" t="s">
        <v>548</v>
      </c>
      <c r="C140" s="20" t="s">
        <v>122</v>
      </c>
      <c r="D140" s="20" t="s">
        <v>124</v>
      </c>
      <c r="E140" s="20"/>
      <c r="F140" s="20" t="s">
        <v>321</v>
      </c>
      <c r="G140" s="2">
        <v>1.39</v>
      </c>
      <c r="H140" s="6"/>
      <c r="I140" s="9"/>
    </row>
    <row r="141" spans="1:9" x14ac:dyDescent="0.2">
      <c r="A141" s="23">
        <v>8741084454736</v>
      </c>
      <c r="B141" s="19" t="s">
        <v>548</v>
      </c>
      <c r="C141" s="20" t="s">
        <v>170</v>
      </c>
      <c r="D141" s="20" t="s">
        <v>162</v>
      </c>
      <c r="E141" s="20" t="s">
        <v>171</v>
      </c>
      <c r="F141" s="20" t="s">
        <v>292</v>
      </c>
      <c r="G141" s="2">
        <v>2.4900000000000002</v>
      </c>
      <c r="H141" s="6"/>
      <c r="I141" s="9"/>
    </row>
    <row r="142" spans="1:9" x14ac:dyDescent="0.2">
      <c r="A142" s="23">
        <v>8741786340199</v>
      </c>
      <c r="B142" s="19" t="s">
        <v>547</v>
      </c>
      <c r="C142" s="21" t="s">
        <v>393</v>
      </c>
      <c r="D142" s="21" t="s">
        <v>394</v>
      </c>
      <c r="E142" s="21" t="s">
        <v>395</v>
      </c>
      <c r="F142" s="21" t="s">
        <v>290</v>
      </c>
      <c r="G142" s="2">
        <v>1.19</v>
      </c>
      <c r="H142" s="6"/>
      <c r="I142" s="9"/>
    </row>
    <row r="143" spans="1:9" x14ac:dyDescent="0.2">
      <c r="A143" s="23">
        <v>8742624506807</v>
      </c>
      <c r="B143" s="19" t="s">
        <v>547</v>
      </c>
      <c r="C143" s="21" t="s">
        <v>297</v>
      </c>
      <c r="D143" s="21" t="s">
        <v>298</v>
      </c>
      <c r="E143" s="21" t="s">
        <v>299</v>
      </c>
      <c r="F143" s="21" t="s">
        <v>284</v>
      </c>
      <c r="G143" s="2">
        <v>2.4900000000000002</v>
      </c>
      <c r="H143" s="6"/>
      <c r="I143" s="9"/>
    </row>
    <row r="144" spans="1:9" x14ac:dyDescent="0.2">
      <c r="A144" s="23">
        <v>8742765933294</v>
      </c>
      <c r="B144" s="19" t="s">
        <v>547</v>
      </c>
      <c r="C144" s="20" t="s">
        <v>518</v>
      </c>
      <c r="D144" s="20" t="s">
        <v>495</v>
      </c>
      <c r="E144" s="20" t="s">
        <v>15</v>
      </c>
      <c r="F144" s="20" t="s">
        <v>439</v>
      </c>
      <c r="G144" s="2">
        <v>0.99</v>
      </c>
      <c r="H144" s="6"/>
      <c r="I144" s="9"/>
    </row>
    <row r="145" spans="1:9" x14ac:dyDescent="0.2">
      <c r="A145" s="23">
        <v>8742953796618</v>
      </c>
      <c r="B145" s="19" t="s">
        <v>547</v>
      </c>
      <c r="C145" s="20" t="s">
        <v>518</v>
      </c>
      <c r="D145" s="20" t="s">
        <v>510</v>
      </c>
      <c r="E145" s="20" t="s">
        <v>509</v>
      </c>
      <c r="F145" s="20" t="s">
        <v>439</v>
      </c>
      <c r="G145" s="2">
        <v>0.97</v>
      </c>
      <c r="H145" s="6"/>
      <c r="I145" s="9"/>
    </row>
    <row r="146" spans="1:9" x14ac:dyDescent="0.2">
      <c r="A146" s="23">
        <v>8743200368202</v>
      </c>
      <c r="B146" s="19" t="s">
        <v>547</v>
      </c>
      <c r="C146" s="21" t="s">
        <v>384</v>
      </c>
      <c r="D146" s="21" t="s">
        <v>301</v>
      </c>
      <c r="E146" s="21" t="s">
        <v>385</v>
      </c>
      <c r="F146" s="21" t="s">
        <v>290</v>
      </c>
      <c r="G146" s="2">
        <v>0.28999999999999998</v>
      </c>
      <c r="H146" s="6"/>
      <c r="I146" s="9"/>
    </row>
    <row r="147" spans="1:9" x14ac:dyDescent="0.2">
      <c r="A147" s="23">
        <v>8743580093534</v>
      </c>
      <c r="B147" s="19" t="s">
        <v>547</v>
      </c>
      <c r="C147" s="20" t="s">
        <v>230</v>
      </c>
      <c r="D147" s="20" t="s">
        <v>375</v>
      </c>
      <c r="E147" s="20" t="s">
        <v>226</v>
      </c>
      <c r="F147" s="20" t="s">
        <v>290</v>
      </c>
      <c r="G147" s="2">
        <v>0.35</v>
      </c>
      <c r="H147" s="6"/>
      <c r="I147" s="9"/>
    </row>
    <row r="148" spans="1:9" x14ac:dyDescent="0.2">
      <c r="A148" s="23">
        <v>8743886410363</v>
      </c>
      <c r="B148" s="19" t="s">
        <v>548</v>
      </c>
      <c r="C148" s="20" t="s">
        <v>122</v>
      </c>
      <c r="D148" s="20" t="s">
        <v>121</v>
      </c>
      <c r="E148" s="20" t="s">
        <v>123</v>
      </c>
      <c r="F148" s="20" t="s">
        <v>321</v>
      </c>
      <c r="G148" s="2">
        <v>1.0900000000000001</v>
      </c>
      <c r="H148" s="6"/>
      <c r="I148" s="9"/>
    </row>
    <row r="149" spans="1:9" x14ac:dyDescent="0.2">
      <c r="A149" s="23">
        <v>8744131083949</v>
      </c>
      <c r="B149" s="19" t="s">
        <v>547</v>
      </c>
      <c r="C149" s="21" t="s">
        <v>287</v>
      </c>
      <c r="D149" s="21" t="s">
        <v>288</v>
      </c>
      <c r="E149" s="21" t="s">
        <v>289</v>
      </c>
      <c r="F149" s="21" t="s">
        <v>290</v>
      </c>
      <c r="G149" s="2">
        <v>1.39</v>
      </c>
      <c r="H149" s="6"/>
      <c r="I149" s="9"/>
    </row>
    <row r="150" spans="1:9" x14ac:dyDescent="0.2">
      <c r="A150" s="23">
        <v>8744149154396</v>
      </c>
      <c r="B150" s="19" t="s">
        <v>547</v>
      </c>
      <c r="C150" s="21" t="s">
        <v>379</v>
      </c>
      <c r="D150" s="21" t="s">
        <v>380</v>
      </c>
      <c r="E150" s="21" t="s">
        <v>381</v>
      </c>
      <c r="F150" s="21" t="s">
        <v>290</v>
      </c>
      <c r="G150" s="2">
        <v>0.75</v>
      </c>
      <c r="H150" s="6"/>
      <c r="I150" s="9"/>
    </row>
    <row r="151" spans="1:9" x14ac:dyDescent="0.2">
      <c r="A151" s="23">
        <v>8744696244787</v>
      </c>
      <c r="B151" s="19" t="s">
        <v>547</v>
      </c>
      <c r="C151" s="20" t="s">
        <v>518</v>
      </c>
      <c r="D151" s="20" t="s">
        <v>543</v>
      </c>
      <c r="E151" s="20" t="s">
        <v>544</v>
      </c>
      <c r="F151" s="20" t="s">
        <v>439</v>
      </c>
      <c r="G151" s="2">
        <v>0.85</v>
      </c>
      <c r="H151" s="6"/>
      <c r="I151" s="9"/>
    </row>
    <row r="152" spans="1:9" x14ac:dyDescent="0.2">
      <c r="A152" s="23">
        <v>8744707895860</v>
      </c>
      <c r="B152" s="19" t="s">
        <v>547</v>
      </c>
      <c r="C152" s="20" t="s">
        <v>240</v>
      </c>
      <c r="D152" s="20" t="s">
        <v>241</v>
      </c>
      <c r="E152" s="20" t="s">
        <v>242</v>
      </c>
      <c r="F152" s="20" t="s">
        <v>290</v>
      </c>
      <c r="G152" s="2">
        <v>1.4</v>
      </c>
      <c r="H152" s="6"/>
      <c r="I152" s="9"/>
    </row>
    <row r="153" spans="1:9" x14ac:dyDescent="0.2">
      <c r="A153" s="23">
        <v>8744824436591</v>
      </c>
      <c r="B153" s="19" t="s">
        <v>547</v>
      </c>
      <c r="C153" s="20" t="s">
        <v>33</v>
      </c>
      <c r="D153" s="20" t="s">
        <v>467</v>
      </c>
      <c r="E153" s="20" t="s">
        <v>35</v>
      </c>
      <c r="F153" s="20" t="s">
        <v>439</v>
      </c>
      <c r="G153" s="2">
        <v>0.87</v>
      </c>
      <c r="H153" s="6"/>
      <c r="I153" s="9"/>
    </row>
    <row r="154" spans="1:9" x14ac:dyDescent="0.2">
      <c r="A154" s="23">
        <v>8745341914651</v>
      </c>
      <c r="B154" s="19" t="s">
        <v>547</v>
      </c>
      <c r="C154" s="21" t="s">
        <v>352</v>
      </c>
      <c r="D154" s="21" t="s">
        <v>353</v>
      </c>
      <c r="E154" s="21"/>
      <c r="F154" s="21" t="s">
        <v>290</v>
      </c>
      <c r="G154" s="2">
        <v>1.29</v>
      </c>
      <c r="H154" s="6"/>
      <c r="I154" s="9"/>
    </row>
    <row r="155" spans="1:9" x14ac:dyDescent="0.2">
      <c r="A155" s="23">
        <v>8745635041374</v>
      </c>
      <c r="B155" s="19" t="s">
        <v>547</v>
      </c>
      <c r="C155" s="21" t="s">
        <v>327</v>
      </c>
      <c r="D155" s="21" t="s">
        <v>328</v>
      </c>
      <c r="E155" s="21" t="s">
        <v>329</v>
      </c>
      <c r="F155" s="21" t="s">
        <v>290</v>
      </c>
      <c r="G155" s="2">
        <v>0.92</v>
      </c>
      <c r="H155" s="6"/>
      <c r="I155" s="9"/>
    </row>
    <row r="156" spans="1:9" x14ac:dyDescent="0.2">
      <c r="A156" s="23">
        <v>8746541482694</v>
      </c>
      <c r="B156" s="19" t="s">
        <v>548</v>
      </c>
      <c r="C156" s="20" t="s">
        <v>122</v>
      </c>
      <c r="D156" s="20" t="s">
        <v>125</v>
      </c>
      <c r="E156" s="20"/>
      <c r="F156" s="20" t="s">
        <v>292</v>
      </c>
      <c r="G156" s="2">
        <v>5.45</v>
      </c>
      <c r="H156" s="6"/>
      <c r="I156" s="9"/>
    </row>
    <row r="157" spans="1:9" x14ac:dyDescent="0.2">
      <c r="A157" s="23">
        <v>8747046624725</v>
      </c>
      <c r="B157" s="19" t="s">
        <v>547</v>
      </c>
      <c r="C157" s="20" t="s">
        <v>457</v>
      </c>
      <c r="D157" s="20" t="s">
        <v>458</v>
      </c>
      <c r="E157" s="20" t="s">
        <v>459</v>
      </c>
      <c r="F157" s="20" t="s">
        <v>292</v>
      </c>
      <c r="G157" s="2">
        <v>1.39</v>
      </c>
      <c r="H157" s="6"/>
      <c r="I157" s="9"/>
    </row>
    <row r="158" spans="1:9" x14ac:dyDescent="0.2">
      <c r="A158" s="23">
        <v>8747066769985</v>
      </c>
      <c r="B158" s="19" t="s">
        <v>547</v>
      </c>
      <c r="C158" s="20" t="s">
        <v>518</v>
      </c>
      <c r="D158" s="20" t="s">
        <v>536</v>
      </c>
      <c r="E158" s="20" t="s">
        <v>540</v>
      </c>
      <c r="F158" s="20" t="s">
        <v>439</v>
      </c>
      <c r="G158" s="2">
        <v>0</v>
      </c>
      <c r="H158" s="6"/>
      <c r="I158" s="9"/>
    </row>
    <row r="159" spans="1:9" x14ac:dyDescent="0.2">
      <c r="A159" s="23">
        <v>8747455731636</v>
      </c>
      <c r="B159" s="19" t="s">
        <v>548</v>
      </c>
      <c r="C159" s="20" t="s">
        <v>156</v>
      </c>
      <c r="D159" s="20" t="s">
        <v>158</v>
      </c>
      <c r="E159" s="20" t="s">
        <v>157</v>
      </c>
      <c r="F159" s="20" t="s">
        <v>439</v>
      </c>
      <c r="G159" s="2">
        <v>4</v>
      </c>
      <c r="H159" s="6"/>
      <c r="I159" s="9"/>
    </row>
    <row r="160" spans="1:9" x14ac:dyDescent="0.2">
      <c r="A160" s="23">
        <v>8747556434293</v>
      </c>
      <c r="B160" s="19" t="s">
        <v>547</v>
      </c>
      <c r="C160" s="20" t="s">
        <v>518</v>
      </c>
      <c r="D160" s="20" t="s">
        <v>531</v>
      </c>
      <c r="E160" s="20" t="s">
        <v>532</v>
      </c>
      <c r="F160" s="20" t="s">
        <v>439</v>
      </c>
      <c r="G160" s="2">
        <v>0.65</v>
      </c>
      <c r="H160" s="6"/>
      <c r="I160" s="9"/>
    </row>
    <row r="161" spans="1:9" x14ac:dyDescent="0.2">
      <c r="A161" s="23">
        <v>8747880707548</v>
      </c>
      <c r="B161" s="19" t="s">
        <v>547</v>
      </c>
      <c r="C161" s="20" t="s">
        <v>512</v>
      </c>
      <c r="D161" s="20" t="s">
        <v>515</v>
      </c>
      <c r="E161" s="20"/>
      <c r="F161" s="20" t="s">
        <v>516</v>
      </c>
      <c r="G161" s="2">
        <v>12.49</v>
      </c>
      <c r="H161" s="6"/>
      <c r="I161" s="9"/>
    </row>
    <row r="162" spans="1:9" x14ac:dyDescent="0.2">
      <c r="A162" s="23">
        <v>8748169884164</v>
      </c>
      <c r="B162" s="19" t="s">
        <v>547</v>
      </c>
      <c r="C162" s="20" t="s">
        <v>552</v>
      </c>
      <c r="D162" s="20" t="s">
        <v>286</v>
      </c>
      <c r="E162" s="20" t="s">
        <v>59</v>
      </c>
      <c r="F162" s="20" t="s">
        <v>290</v>
      </c>
      <c r="G162" s="2">
        <v>2.99</v>
      </c>
      <c r="H162" s="6"/>
      <c r="I162" s="9"/>
    </row>
    <row r="163" spans="1:9" x14ac:dyDescent="0.2">
      <c r="A163" s="23">
        <v>8748321450649</v>
      </c>
      <c r="B163" s="19" t="s">
        <v>547</v>
      </c>
      <c r="C163" s="20" t="s">
        <v>33</v>
      </c>
      <c r="D163" s="21" t="s">
        <v>301</v>
      </c>
      <c r="E163" s="20" t="s">
        <v>35</v>
      </c>
      <c r="F163" s="20" t="s">
        <v>439</v>
      </c>
      <c r="G163" s="2">
        <v>0.75</v>
      </c>
      <c r="H163" s="6"/>
      <c r="I163" s="9"/>
    </row>
    <row r="164" spans="1:9" x14ac:dyDescent="0.2">
      <c r="A164" s="23">
        <v>8748582892057</v>
      </c>
      <c r="B164" s="19" t="s">
        <v>547</v>
      </c>
      <c r="C164" s="21" t="s">
        <v>367</v>
      </c>
      <c r="D164" s="21" t="s">
        <v>368</v>
      </c>
      <c r="E164" s="21" t="s">
        <v>363</v>
      </c>
      <c r="F164" s="21" t="s">
        <v>290</v>
      </c>
      <c r="G164" s="2">
        <v>1.59</v>
      </c>
      <c r="H164" s="6"/>
      <c r="I164" s="9"/>
    </row>
    <row r="165" spans="1:9" x14ac:dyDescent="0.2">
      <c r="A165" s="23">
        <v>8748949275471</v>
      </c>
      <c r="B165" s="19" t="s">
        <v>548</v>
      </c>
      <c r="C165" s="20" t="s">
        <v>108</v>
      </c>
      <c r="D165" s="20" t="s">
        <v>110</v>
      </c>
      <c r="E165" s="20" t="s">
        <v>415</v>
      </c>
      <c r="F165" s="20" t="s">
        <v>345</v>
      </c>
      <c r="G165" s="2">
        <v>2.19</v>
      </c>
      <c r="H165" s="6"/>
      <c r="I165" s="9"/>
    </row>
    <row r="166" spans="1:9" x14ac:dyDescent="0.2">
      <c r="A166" s="23">
        <v>8749301167690</v>
      </c>
      <c r="B166" s="19" t="s">
        <v>547</v>
      </c>
      <c r="C166" s="20" t="s">
        <v>65</v>
      </c>
      <c r="D166" s="20" t="s">
        <v>65</v>
      </c>
      <c r="E166" s="20" t="s">
        <v>66</v>
      </c>
      <c r="F166" s="20" t="s">
        <v>290</v>
      </c>
      <c r="G166" s="2">
        <v>2.19</v>
      </c>
      <c r="H166" s="6"/>
      <c r="I166" s="9"/>
    </row>
    <row r="167" spans="1:9" x14ac:dyDescent="0.2">
      <c r="A167" s="23">
        <v>8749418752246</v>
      </c>
      <c r="B167" s="19" t="s">
        <v>547</v>
      </c>
      <c r="C167" s="20" t="s">
        <v>78</v>
      </c>
      <c r="D167" s="20" t="s">
        <v>79</v>
      </c>
      <c r="E167" s="20" t="s">
        <v>80</v>
      </c>
      <c r="F167" s="20" t="s">
        <v>290</v>
      </c>
      <c r="G167" s="2">
        <v>2.39</v>
      </c>
      <c r="H167" s="6"/>
      <c r="I167" s="9"/>
    </row>
    <row r="168" spans="1:9" x14ac:dyDescent="0.2">
      <c r="A168" s="23">
        <v>8749808965214</v>
      </c>
      <c r="B168" s="19" t="s">
        <v>547</v>
      </c>
      <c r="C168" s="21" t="s">
        <v>554</v>
      </c>
      <c r="D168" s="21" t="s">
        <v>318</v>
      </c>
      <c r="E168" s="21"/>
      <c r="F168" s="21" t="s">
        <v>284</v>
      </c>
      <c r="G168" s="2">
        <v>1</v>
      </c>
      <c r="H168" s="6"/>
      <c r="I168" s="9"/>
    </row>
    <row r="169" spans="1:9" x14ac:dyDescent="0.2">
      <c r="A169" s="23">
        <v>8749977097292</v>
      </c>
      <c r="B169" s="19" t="s">
        <v>547</v>
      </c>
      <c r="C169" s="20" t="s">
        <v>518</v>
      </c>
      <c r="D169" s="20" t="s">
        <v>536</v>
      </c>
      <c r="E169" s="20" t="s">
        <v>540</v>
      </c>
      <c r="F169" s="20" t="s">
        <v>439</v>
      </c>
      <c r="G169" s="2">
        <v>1.01</v>
      </c>
      <c r="H169" s="6"/>
      <c r="I169" s="9"/>
    </row>
    <row r="170" spans="1:9" x14ac:dyDescent="0.2">
      <c r="A170" s="23">
        <v>8750634520492</v>
      </c>
      <c r="B170" s="19" t="s">
        <v>548</v>
      </c>
      <c r="C170" s="20" t="s">
        <v>117</v>
      </c>
      <c r="D170" s="20" t="s">
        <v>119</v>
      </c>
      <c r="E170" s="20" t="s">
        <v>446</v>
      </c>
      <c r="F170" s="20" t="s">
        <v>292</v>
      </c>
      <c r="G170" s="2">
        <v>2.29</v>
      </c>
      <c r="H170" s="6"/>
      <c r="I170" s="9"/>
    </row>
    <row r="171" spans="1:9" x14ac:dyDescent="0.2">
      <c r="A171" s="23">
        <v>8750644990205</v>
      </c>
      <c r="B171" s="19" t="s">
        <v>547</v>
      </c>
      <c r="C171" s="20" t="s">
        <v>502</v>
      </c>
      <c r="D171" s="20" t="s">
        <v>510</v>
      </c>
      <c r="E171" s="20"/>
      <c r="F171" s="20" t="s">
        <v>439</v>
      </c>
      <c r="G171" s="2">
        <v>0.97</v>
      </c>
      <c r="H171" s="6"/>
      <c r="I171" s="9"/>
    </row>
    <row r="172" spans="1:9" x14ac:dyDescent="0.2">
      <c r="A172" s="23">
        <v>8750913236676</v>
      </c>
      <c r="B172" s="19" t="s">
        <v>548</v>
      </c>
      <c r="C172" s="20" t="s">
        <v>477</v>
      </c>
      <c r="D172" s="20" t="s">
        <v>301</v>
      </c>
      <c r="E172" s="20" t="s">
        <v>484</v>
      </c>
      <c r="F172" s="20" t="s">
        <v>479</v>
      </c>
      <c r="G172" s="2">
        <v>6.49</v>
      </c>
      <c r="H172" s="6"/>
      <c r="I172" s="9"/>
    </row>
    <row r="173" spans="1:9" x14ac:dyDescent="0.2">
      <c r="A173" s="23">
        <v>8751085661814</v>
      </c>
      <c r="B173" s="22" t="s">
        <v>547</v>
      </c>
      <c r="C173" s="20" t="s">
        <v>358</v>
      </c>
      <c r="D173" s="20" t="s">
        <v>28</v>
      </c>
      <c r="E173" s="20" t="s">
        <v>29</v>
      </c>
      <c r="F173" s="20" t="s">
        <v>482</v>
      </c>
      <c r="G173" s="2">
        <v>5.69</v>
      </c>
      <c r="H173" s="6"/>
      <c r="I173" s="9"/>
    </row>
    <row r="174" spans="1:9" x14ac:dyDescent="0.2">
      <c r="A174" s="23">
        <v>8751158647417</v>
      </c>
      <c r="B174" s="19" t="s">
        <v>547</v>
      </c>
      <c r="C174" s="20" t="s">
        <v>92</v>
      </c>
      <c r="D174" s="21" t="s">
        <v>301</v>
      </c>
      <c r="E174" s="20"/>
      <c r="F174" s="21" t="s">
        <v>290</v>
      </c>
      <c r="G174" s="2">
        <v>0.65</v>
      </c>
      <c r="H174" s="6"/>
      <c r="I174" s="9"/>
    </row>
    <row r="175" spans="1:9" x14ac:dyDescent="0.2">
      <c r="A175" s="23">
        <v>8751237358542</v>
      </c>
      <c r="B175" s="19" t="s">
        <v>547</v>
      </c>
      <c r="C175" s="21" t="s">
        <v>429</v>
      </c>
      <c r="D175" s="21" t="s">
        <v>420</v>
      </c>
      <c r="E175" s="21" t="s">
        <v>430</v>
      </c>
      <c r="F175" s="20" t="s">
        <v>292</v>
      </c>
      <c r="G175" s="2">
        <v>1.72</v>
      </c>
      <c r="H175" s="6"/>
      <c r="I175" s="9"/>
    </row>
    <row r="176" spans="1:9" x14ac:dyDescent="0.2">
      <c r="A176" s="23">
        <v>8751368914872</v>
      </c>
      <c r="B176" s="19" t="s">
        <v>547</v>
      </c>
      <c r="C176" s="20" t="s">
        <v>518</v>
      </c>
      <c r="D176" s="20" t="s">
        <v>503</v>
      </c>
      <c r="E176" s="20" t="s">
        <v>524</v>
      </c>
      <c r="F176" s="20" t="s">
        <v>387</v>
      </c>
      <c r="G176" s="2">
        <v>2.4700000000000002</v>
      </c>
      <c r="H176" s="6"/>
      <c r="I176" s="9"/>
    </row>
    <row r="177" spans="1:9" x14ac:dyDescent="0.2">
      <c r="A177" s="23">
        <v>8752316917637</v>
      </c>
      <c r="B177" s="19" t="s">
        <v>547</v>
      </c>
      <c r="C177" s="20" t="s">
        <v>183</v>
      </c>
      <c r="D177" s="21" t="s">
        <v>301</v>
      </c>
      <c r="E177" s="20"/>
      <c r="F177" s="21" t="s">
        <v>290</v>
      </c>
      <c r="G177" s="2">
        <v>7.69</v>
      </c>
      <c r="H177" s="6"/>
      <c r="I177" s="9"/>
    </row>
    <row r="178" spans="1:9" x14ac:dyDescent="0.2">
      <c r="A178" s="23">
        <v>8752325663572</v>
      </c>
      <c r="B178" s="19" t="s">
        <v>547</v>
      </c>
      <c r="C178" s="20" t="s">
        <v>78</v>
      </c>
      <c r="D178" s="20" t="s">
        <v>375</v>
      </c>
      <c r="E178" s="20" t="s">
        <v>87</v>
      </c>
      <c r="F178" s="20" t="s">
        <v>290</v>
      </c>
      <c r="G178" s="2">
        <v>1.94</v>
      </c>
      <c r="H178" s="6"/>
      <c r="I178" s="9"/>
    </row>
    <row r="179" spans="1:9" x14ac:dyDescent="0.2">
      <c r="A179" s="23">
        <v>8752472727041</v>
      </c>
      <c r="B179" s="19" t="s">
        <v>547</v>
      </c>
      <c r="C179" s="20" t="s">
        <v>518</v>
      </c>
      <c r="D179" s="20" t="s">
        <v>536</v>
      </c>
      <c r="E179" s="20" t="s">
        <v>539</v>
      </c>
      <c r="F179" s="20" t="s">
        <v>439</v>
      </c>
      <c r="G179" s="2">
        <v>1.01</v>
      </c>
      <c r="H179" s="6"/>
      <c r="I179" s="9"/>
    </row>
    <row r="180" spans="1:9" x14ac:dyDescent="0.2">
      <c r="A180" s="23">
        <v>8752636970075</v>
      </c>
      <c r="B180" s="19" t="s">
        <v>548</v>
      </c>
      <c r="C180" s="20" t="s">
        <v>354</v>
      </c>
      <c r="D180" s="20" t="s">
        <v>101</v>
      </c>
      <c r="E180" s="20" t="s">
        <v>520</v>
      </c>
      <c r="F180" s="20" t="s">
        <v>321</v>
      </c>
      <c r="G180" s="2">
        <v>2.39</v>
      </c>
      <c r="H180" s="6"/>
      <c r="I180" s="9"/>
    </row>
    <row r="181" spans="1:9" x14ac:dyDescent="0.2">
      <c r="A181" s="23">
        <v>8752953672169</v>
      </c>
      <c r="B181" s="19" t="s">
        <v>548</v>
      </c>
      <c r="C181" s="20" t="s">
        <v>477</v>
      </c>
      <c r="D181" s="20" t="s">
        <v>375</v>
      </c>
      <c r="E181" s="20" t="s">
        <v>480</v>
      </c>
      <c r="F181" s="20" t="s">
        <v>331</v>
      </c>
      <c r="G181" s="2">
        <v>4.6900000000000004</v>
      </c>
      <c r="H181" s="6"/>
      <c r="I181" s="9"/>
    </row>
    <row r="182" spans="1:9" x14ac:dyDescent="0.2">
      <c r="A182" s="23">
        <v>8753680177971</v>
      </c>
      <c r="B182" s="19" t="s">
        <v>547</v>
      </c>
      <c r="C182" s="20" t="s">
        <v>518</v>
      </c>
      <c r="D182" s="20" t="s">
        <v>12</v>
      </c>
      <c r="E182" s="20" t="s">
        <v>415</v>
      </c>
      <c r="F182" s="20" t="s">
        <v>439</v>
      </c>
      <c r="G182" s="2">
        <v>0.99</v>
      </c>
      <c r="H182" s="6"/>
      <c r="I182" s="9"/>
    </row>
    <row r="183" spans="1:9" x14ac:dyDescent="0.2">
      <c r="A183" s="23">
        <v>8753825635105</v>
      </c>
      <c r="B183" s="19" t="s">
        <v>547</v>
      </c>
      <c r="C183" s="20" t="s">
        <v>20</v>
      </c>
      <c r="D183" s="20" t="s">
        <v>375</v>
      </c>
      <c r="E183" s="20" t="s">
        <v>22</v>
      </c>
      <c r="F183" s="20" t="s">
        <v>439</v>
      </c>
      <c r="G183" s="2">
        <v>0.4</v>
      </c>
      <c r="H183" s="6"/>
      <c r="I183" s="9"/>
    </row>
    <row r="184" spans="1:9" x14ac:dyDescent="0.2">
      <c r="A184" s="23">
        <v>8753876844418</v>
      </c>
      <c r="B184" s="19" t="s">
        <v>547</v>
      </c>
      <c r="C184" s="20" t="s">
        <v>92</v>
      </c>
      <c r="D184" s="21" t="s">
        <v>301</v>
      </c>
      <c r="E184" s="20" t="s">
        <v>93</v>
      </c>
      <c r="F184" s="21" t="s">
        <v>290</v>
      </c>
      <c r="G184" s="2">
        <v>0.65</v>
      </c>
      <c r="H184" s="6"/>
      <c r="I184" s="9"/>
    </row>
    <row r="185" spans="1:9" x14ac:dyDescent="0.2">
      <c r="A185" s="23">
        <v>8754081592399</v>
      </c>
      <c r="B185" s="19" t="s">
        <v>547</v>
      </c>
      <c r="C185" s="20" t="s">
        <v>24</v>
      </c>
      <c r="D185" s="20" t="s">
        <v>495</v>
      </c>
      <c r="E185" s="20" t="s">
        <v>27</v>
      </c>
      <c r="F185" s="20" t="s">
        <v>439</v>
      </c>
      <c r="G185" s="2">
        <v>0.45</v>
      </c>
      <c r="H185" s="6"/>
      <c r="I185" s="9"/>
    </row>
    <row r="186" spans="1:9" x14ac:dyDescent="0.2">
      <c r="A186" s="23">
        <v>8754101775800</v>
      </c>
      <c r="B186" s="19" t="s">
        <v>547</v>
      </c>
      <c r="C186" s="20" t="s">
        <v>261</v>
      </c>
      <c r="D186" s="20" t="s">
        <v>333</v>
      </c>
      <c r="E186" s="20" t="s">
        <v>270</v>
      </c>
      <c r="F186" s="20" t="s">
        <v>321</v>
      </c>
      <c r="G186" s="2">
        <v>1.4</v>
      </c>
      <c r="H186" s="6"/>
      <c r="I186" s="9"/>
    </row>
    <row r="187" spans="1:9" x14ac:dyDescent="0.2">
      <c r="A187" s="23">
        <v>8754139849794</v>
      </c>
      <c r="B187" s="19" t="s">
        <v>548</v>
      </c>
      <c r="C187" s="20" t="s">
        <v>136</v>
      </c>
      <c r="D187" s="20" t="s">
        <v>137</v>
      </c>
      <c r="E187" s="20" t="s">
        <v>138</v>
      </c>
      <c r="F187" s="20" t="s">
        <v>321</v>
      </c>
      <c r="G187" s="2">
        <v>1.45</v>
      </c>
      <c r="H187" s="6"/>
      <c r="I187" s="9"/>
    </row>
    <row r="188" spans="1:9" x14ac:dyDescent="0.2">
      <c r="A188" s="23">
        <v>8754241032486</v>
      </c>
      <c r="B188" s="19" t="s">
        <v>547</v>
      </c>
      <c r="C188" s="20" t="s">
        <v>490</v>
      </c>
      <c r="D188" s="20" t="s">
        <v>491</v>
      </c>
      <c r="E188" s="20" t="s">
        <v>492</v>
      </c>
      <c r="F188" s="20" t="s">
        <v>439</v>
      </c>
      <c r="G188" s="2">
        <v>0.28999999999999998</v>
      </c>
      <c r="H188" s="6"/>
      <c r="I188" s="9"/>
    </row>
    <row r="189" spans="1:9" x14ac:dyDescent="0.2">
      <c r="A189" s="23">
        <v>8754772718143</v>
      </c>
      <c r="B189" s="19" t="s">
        <v>547</v>
      </c>
      <c r="C189" s="20" t="s">
        <v>261</v>
      </c>
      <c r="D189" s="20" t="s">
        <v>260</v>
      </c>
      <c r="E189" s="20" t="s">
        <v>271</v>
      </c>
      <c r="F189" s="20" t="s">
        <v>439</v>
      </c>
      <c r="G189" s="2">
        <v>1.69</v>
      </c>
      <c r="H189" s="6"/>
      <c r="I189" s="9"/>
    </row>
    <row r="190" spans="1:9" x14ac:dyDescent="0.2">
      <c r="A190" s="23">
        <v>8754945027416</v>
      </c>
      <c r="B190" s="19" t="s">
        <v>547</v>
      </c>
      <c r="C190" s="20" t="s">
        <v>201</v>
      </c>
      <c r="D190" s="20" t="s">
        <v>195</v>
      </c>
      <c r="E190" s="20" t="s">
        <v>204</v>
      </c>
      <c r="F190" s="20" t="s">
        <v>290</v>
      </c>
      <c r="G190" s="2">
        <v>0.95</v>
      </c>
      <c r="H190" s="6"/>
      <c r="I190" s="9"/>
    </row>
    <row r="191" spans="1:9" x14ac:dyDescent="0.2">
      <c r="A191" s="23">
        <v>8757195390557</v>
      </c>
      <c r="B191" s="19" t="s">
        <v>547</v>
      </c>
      <c r="C191" s="20" t="s">
        <v>518</v>
      </c>
      <c r="D191" s="20" t="s">
        <v>527</v>
      </c>
      <c r="E191" s="20"/>
      <c r="F191" s="20" t="s">
        <v>439</v>
      </c>
      <c r="G191" s="2">
        <v>1.22</v>
      </c>
      <c r="H191" s="6"/>
      <c r="I191" s="9"/>
    </row>
    <row r="192" spans="1:9" x14ac:dyDescent="0.2">
      <c r="A192" s="23">
        <v>8757580928162</v>
      </c>
      <c r="B192" s="19" t="s">
        <v>547</v>
      </c>
      <c r="C192" s="20" t="s">
        <v>272</v>
      </c>
      <c r="D192" s="20" t="s">
        <v>241</v>
      </c>
      <c r="E192" s="20" t="s">
        <v>277</v>
      </c>
      <c r="F192" s="20" t="s">
        <v>439</v>
      </c>
      <c r="G192" s="2">
        <v>1.26</v>
      </c>
      <c r="H192" s="6"/>
      <c r="I192" s="9"/>
    </row>
    <row r="193" spans="1:9" x14ac:dyDescent="0.2">
      <c r="A193" s="23">
        <v>8757593994445</v>
      </c>
      <c r="B193" s="19" t="s">
        <v>547</v>
      </c>
      <c r="C193" s="20" t="s">
        <v>218</v>
      </c>
      <c r="D193" s="20" t="s">
        <v>222</v>
      </c>
      <c r="E193" s="20" t="s">
        <v>220</v>
      </c>
      <c r="F193" s="20" t="s">
        <v>290</v>
      </c>
      <c r="G193" s="2">
        <v>0.61</v>
      </c>
      <c r="H193" s="6"/>
      <c r="I193" s="9"/>
    </row>
    <row r="194" spans="1:9" x14ac:dyDescent="0.2">
      <c r="A194" s="23">
        <v>8758065291246</v>
      </c>
      <c r="B194" s="22" t="s">
        <v>547</v>
      </c>
      <c r="C194" s="20" t="s">
        <v>54</v>
      </c>
      <c r="D194" s="20" t="s">
        <v>55</v>
      </c>
      <c r="E194" s="20" t="s">
        <v>56</v>
      </c>
      <c r="F194" s="20" t="s">
        <v>439</v>
      </c>
      <c r="G194" s="2">
        <v>2.39</v>
      </c>
      <c r="H194" s="6"/>
      <c r="I194" s="9"/>
    </row>
    <row r="195" spans="1:9" x14ac:dyDescent="0.2">
      <c r="A195" s="23">
        <v>8758248469747</v>
      </c>
      <c r="B195" s="19" t="s">
        <v>547</v>
      </c>
      <c r="C195" s="21" t="s">
        <v>412</v>
      </c>
      <c r="D195" s="21" t="s">
        <v>413</v>
      </c>
      <c r="E195" s="21" t="s">
        <v>416</v>
      </c>
      <c r="F195" s="21" t="s">
        <v>345</v>
      </c>
      <c r="G195" s="2">
        <v>2.09</v>
      </c>
      <c r="H195" s="6"/>
      <c r="I195" s="9"/>
    </row>
    <row r="196" spans="1:9" x14ac:dyDescent="0.2">
      <c r="A196" s="23">
        <v>8758451036035</v>
      </c>
      <c r="B196" s="19" t="s">
        <v>547</v>
      </c>
      <c r="C196" s="20" t="s">
        <v>251</v>
      </c>
      <c r="D196" s="20" t="s">
        <v>440</v>
      </c>
      <c r="E196" s="20" t="s">
        <v>253</v>
      </c>
      <c r="F196" s="20" t="s">
        <v>321</v>
      </c>
      <c r="G196" s="2">
        <v>1.89</v>
      </c>
      <c r="H196" s="6"/>
      <c r="I196" s="9"/>
    </row>
    <row r="197" spans="1:9" x14ac:dyDescent="0.2">
      <c r="A197" s="23">
        <v>8758615269684</v>
      </c>
      <c r="B197" s="19" t="s">
        <v>547</v>
      </c>
      <c r="C197" s="21" t="s">
        <v>311</v>
      </c>
      <c r="D197" s="21" t="s">
        <v>312</v>
      </c>
      <c r="E197" s="21"/>
      <c r="F197" s="21" t="s">
        <v>292</v>
      </c>
      <c r="G197" s="2">
        <v>1.19</v>
      </c>
      <c r="H197" s="6"/>
      <c r="I197" s="9"/>
    </row>
    <row r="198" spans="1:9" x14ac:dyDescent="0.2">
      <c r="A198" s="23">
        <v>8758721963469</v>
      </c>
      <c r="B198" s="19" t="s">
        <v>548</v>
      </c>
      <c r="C198" s="20" t="s">
        <v>103</v>
      </c>
      <c r="D198" s="20" t="s">
        <v>104</v>
      </c>
      <c r="E198" s="20" t="s">
        <v>105</v>
      </c>
      <c r="F198" s="20" t="s">
        <v>321</v>
      </c>
      <c r="G198" s="2">
        <v>1.65</v>
      </c>
      <c r="H198" s="6"/>
      <c r="I198" s="9"/>
    </row>
    <row r="199" spans="1:9" x14ac:dyDescent="0.2">
      <c r="A199" s="23">
        <v>8758877285656</v>
      </c>
      <c r="B199" s="19" t="s">
        <v>547</v>
      </c>
      <c r="C199" s="20" t="s">
        <v>490</v>
      </c>
      <c r="D199" s="20" t="s">
        <v>495</v>
      </c>
      <c r="E199" s="20" t="s">
        <v>497</v>
      </c>
      <c r="F199" s="20" t="s">
        <v>439</v>
      </c>
      <c r="G199" s="2">
        <v>0.45</v>
      </c>
      <c r="H199" s="6"/>
      <c r="I199" s="9"/>
    </row>
    <row r="200" spans="1:9" x14ac:dyDescent="0.2">
      <c r="A200" s="23">
        <v>8759144864767</v>
      </c>
      <c r="B200" s="19" t="s">
        <v>547</v>
      </c>
      <c r="C200" s="20" t="s">
        <v>218</v>
      </c>
      <c r="D200" s="20" t="s">
        <v>219</v>
      </c>
      <c r="E200" s="20" t="s">
        <v>220</v>
      </c>
      <c r="F200" s="20" t="s">
        <v>290</v>
      </c>
      <c r="G200" s="2">
        <v>0.79</v>
      </c>
      <c r="H200" s="6"/>
      <c r="I200" s="9"/>
    </row>
    <row r="201" spans="1:9" x14ac:dyDescent="0.2">
      <c r="A201" s="23">
        <v>8759464187755</v>
      </c>
      <c r="B201" s="19" t="s">
        <v>548</v>
      </c>
      <c r="C201" s="20" t="s">
        <v>164</v>
      </c>
      <c r="D201" s="20" t="s">
        <v>158</v>
      </c>
      <c r="E201" s="20" t="s">
        <v>167</v>
      </c>
      <c r="F201" s="20" t="s">
        <v>439</v>
      </c>
      <c r="G201" s="2">
        <v>4</v>
      </c>
      <c r="H201" s="6"/>
      <c r="I201" s="9"/>
    </row>
    <row r="202" spans="1:9" x14ac:dyDescent="0.2">
      <c r="A202" s="23">
        <v>8759510551910</v>
      </c>
      <c r="B202" s="19" t="s">
        <v>547</v>
      </c>
      <c r="C202" s="20" t="s">
        <v>218</v>
      </c>
      <c r="D202" s="20" t="s">
        <v>301</v>
      </c>
      <c r="E202" s="20"/>
      <c r="F202" s="20" t="s">
        <v>321</v>
      </c>
      <c r="G202" s="2">
        <v>1.24</v>
      </c>
      <c r="H202" s="6"/>
      <c r="I202" s="9"/>
    </row>
    <row r="203" spans="1:9" x14ac:dyDescent="0.2">
      <c r="A203" s="23">
        <v>8759515487648</v>
      </c>
      <c r="B203" s="19" t="s">
        <v>547</v>
      </c>
      <c r="C203" s="20" t="s">
        <v>490</v>
      </c>
      <c r="D203" s="20" t="s">
        <v>491</v>
      </c>
      <c r="E203" s="20" t="s">
        <v>493</v>
      </c>
      <c r="F203" s="20" t="s">
        <v>439</v>
      </c>
      <c r="G203" s="2">
        <v>0.59</v>
      </c>
      <c r="H203" s="6"/>
      <c r="I203" s="9"/>
    </row>
    <row r="204" spans="1:9" x14ac:dyDescent="0.2">
      <c r="A204" s="23">
        <v>8759630121296</v>
      </c>
      <c r="B204" s="19" t="s">
        <v>548</v>
      </c>
      <c r="C204" s="20" t="s">
        <v>477</v>
      </c>
      <c r="D204" s="20" t="s">
        <v>474</v>
      </c>
      <c r="E204" s="20" t="s">
        <v>478</v>
      </c>
      <c r="F204" s="20" t="s">
        <v>331</v>
      </c>
      <c r="G204" s="2">
        <v>8.99</v>
      </c>
      <c r="H204" s="6"/>
      <c r="I204" s="9"/>
    </row>
    <row r="205" spans="1:9" x14ac:dyDescent="0.2">
      <c r="A205" s="23">
        <v>8759899522232</v>
      </c>
      <c r="B205" s="19" t="s">
        <v>547</v>
      </c>
      <c r="C205" s="20" t="s">
        <v>24</v>
      </c>
      <c r="D205" s="20" t="s">
        <v>495</v>
      </c>
      <c r="E205" s="20" t="s">
        <v>25</v>
      </c>
      <c r="F205" s="20" t="s">
        <v>439</v>
      </c>
      <c r="G205" s="2">
        <v>0.45</v>
      </c>
      <c r="H205" s="6"/>
      <c r="I205" s="9"/>
    </row>
    <row r="206" spans="1:9" x14ac:dyDescent="0.2">
      <c r="A206" s="23">
        <v>8759919861536</v>
      </c>
      <c r="B206" s="19" t="s">
        <v>547</v>
      </c>
      <c r="C206" s="21" t="s">
        <v>358</v>
      </c>
      <c r="D206" s="21" t="s">
        <v>360</v>
      </c>
      <c r="E206" s="21" t="s">
        <v>422</v>
      </c>
      <c r="F206" s="21" t="s">
        <v>290</v>
      </c>
      <c r="G206" s="2">
        <v>0.75</v>
      </c>
      <c r="H206" s="6"/>
      <c r="I206" s="9"/>
    </row>
    <row r="207" spans="1:9" x14ac:dyDescent="0.2">
      <c r="A207" s="23">
        <v>8760011534611</v>
      </c>
      <c r="B207" s="19" t="s">
        <v>547</v>
      </c>
      <c r="C207" s="20" t="s">
        <v>193</v>
      </c>
      <c r="D207" s="20" t="s">
        <v>190</v>
      </c>
      <c r="E207" s="20"/>
      <c r="F207" s="20" t="s">
        <v>290</v>
      </c>
      <c r="G207" s="2">
        <v>2.0499999999999998</v>
      </c>
      <c r="H207" s="6"/>
      <c r="I207" s="9"/>
    </row>
    <row r="208" spans="1:9" x14ac:dyDescent="0.2">
      <c r="A208" s="23">
        <v>8760362651547</v>
      </c>
      <c r="B208" s="19" t="s">
        <v>547</v>
      </c>
      <c r="C208" s="20" t="s">
        <v>201</v>
      </c>
      <c r="D208" s="20" t="s">
        <v>301</v>
      </c>
      <c r="E208" s="20" t="s">
        <v>203</v>
      </c>
      <c r="F208" s="21" t="s">
        <v>290</v>
      </c>
      <c r="G208" s="2">
        <v>1.1499999999999999</v>
      </c>
      <c r="H208" s="6"/>
      <c r="I208" s="9"/>
    </row>
    <row r="209" spans="1:9" x14ac:dyDescent="0.2">
      <c r="A209" s="23">
        <v>8760569920475</v>
      </c>
      <c r="B209" s="19" t="s">
        <v>547</v>
      </c>
      <c r="C209" s="20" t="s">
        <v>502</v>
      </c>
      <c r="D209" s="20" t="s">
        <v>503</v>
      </c>
      <c r="E209" s="20"/>
      <c r="F209" s="20" t="s">
        <v>439</v>
      </c>
      <c r="G209" s="2">
        <v>0.99</v>
      </c>
      <c r="H209" s="6"/>
      <c r="I209" s="9"/>
    </row>
    <row r="210" spans="1:9" x14ac:dyDescent="0.2">
      <c r="A210" s="23">
        <v>8760809306493</v>
      </c>
      <c r="B210" s="19" t="s">
        <v>547</v>
      </c>
      <c r="C210" s="20" t="s">
        <v>177</v>
      </c>
      <c r="D210" s="20" t="s">
        <v>301</v>
      </c>
      <c r="E210" s="20"/>
      <c r="F210" s="20" t="s">
        <v>284</v>
      </c>
      <c r="G210" s="2">
        <v>7.98</v>
      </c>
      <c r="H210" s="6"/>
      <c r="I210" s="9"/>
    </row>
    <row r="211" spans="1:9" x14ac:dyDescent="0.2">
      <c r="A211" s="23">
        <v>8761001183507</v>
      </c>
      <c r="B211" s="19" t="s">
        <v>547</v>
      </c>
      <c r="C211" s="20" t="s">
        <v>490</v>
      </c>
      <c r="D211" s="20" t="s">
        <v>495</v>
      </c>
      <c r="E211" s="20" t="s">
        <v>306</v>
      </c>
      <c r="F211" s="20" t="s">
        <v>439</v>
      </c>
      <c r="G211" s="2">
        <v>0.45</v>
      </c>
      <c r="H211" s="6"/>
      <c r="I211" s="9"/>
    </row>
    <row r="212" spans="1:9" x14ac:dyDescent="0.2">
      <c r="A212" s="23">
        <v>8761162659014</v>
      </c>
      <c r="B212" s="19" t="s">
        <v>547</v>
      </c>
      <c r="C212" s="20" t="s">
        <v>45</v>
      </c>
      <c r="D212" s="21" t="s">
        <v>301</v>
      </c>
      <c r="E212" s="20" t="s">
        <v>47</v>
      </c>
      <c r="F212" s="20" t="s">
        <v>439</v>
      </c>
      <c r="G212" s="2">
        <v>1.1499999999999999</v>
      </c>
      <c r="H212" s="6"/>
      <c r="I212" s="9"/>
    </row>
    <row r="213" spans="1:9" x14ac:dyDescent="0.2">
      <c r="A213" s="23">
        <v>8761423121587</v>
      </c>
      <c r="B213" s="19" t="s">
        <v>547</v>
      </c>
      <c r="C213" s="20" t="s">
        <v>490</v>
      </c>
      <c r="D213" s="20" t="s">
        <v>495</v>
      </c>
      <c r="E213" s="20" t="s">
        <v>498</v>
      </c>
      <c r="F213" s="20" t="s">
        <v>439</v>
      </c>
      <c r="G213" s="2">
        <v>0.62</v>
      </c>
      <c r="H213" s="6"/>
      <c r="I213" s="9"/>
    </row>
    <row r="214" spans="1:9" x14ac:dyDescent="0.2">
      <c r="A214" s="23">
        <v>8761937905647</v>
      </c>
      <c r="B214" s="19" t="s">
        <v>547</v>
      </c>
      <c r="C214" s="20" t="s">
        <v>518</v>
      </c>
      <c r="D214" s="20" t="s">
        <v>375</v>
      </c>
      <c r="E214" s="20" t="s">
        <v>535</v>
      </c>
      <c r="F214" s="20" t="s">
        <v>439</v>
      </c>
      <c r="G214" s="2">
        <v>0.39</v>
      </c>
      <c r="H214" s="6"/>
      <c r="I214" s="9"/>
    </row>
    <row r="215" spans="1:9" x14ac:dyDescent="0.2">
      <c r="A215" s="23">
        <v>8762238053905</v>
      </c>
      <c r="B215" s="19" t="s">
        <v>547</v>
      </c>
      <c r="C215" s="21" t="s">
        <v>403</v>
      </c>
      <c r="D215" s="21" t="s">
        <v>301</v>
      </c>
      <c r="E215" s="21" t="s">
        <v>404</v>
      </c>
      <c r="F215" s="20" t="s">
        <v>292</v>
      </c>
      <c r="G215" s="2">
        <v>1.0900000000000001</v>
      </c>
      <c r="H215" s="6"/>
      <c r="I215" s="9"/>
    </row>
    <row r="216" spans="1:9" x14ac:dyDescent="0.2">
      <c r="A216" s="23">
        <v>8763124217572</v>
      </c>
      <c r="B216" s="19" t="s">
        <v>547</v>
      </c>
      <c r="C216" s="20" t="s">
        <v>502</v>
      </c>
      <c r="D216" s="20" t="s">
        <v>510</v>
      </c>
      <c r="E216" s="20" t="s">
        <v>511</v>
      </c>
      <c r="F216" s="20" t="s">
        <v>439</v>
      </c>
      <c r="G216" s="2">
        <v>0.97</v>
      </c>
      <c r="H216" s="6"/>
      <c r="I216" s="9"/>
    </row>
    <row r="217" spans="1:9" x14ac:dyDescent="0.2">
      <c r="A217" s="23">
        <v>8763210019922</v>
      </c>
      <c r="B217" s="19" t="s">
        <v>547</v>
      </c>
      <c r="C217" s="20" t="s">
        <v>45</v>
      </c>
      <c r="D217" s="20" t="s">
        <v>46</v>
      </c>
      <c r="E217" s="20" t="s">
        <v>17</v>
      </c>
      <c r="F217" s="20" t="s">
        <v>439</v>
      </c>
      <c r="G217" s="2">
        <v>1.1499999999999999</v>
      </c>
      <c r="H217" s="6"/>
      <c r="I217" s="9"/>
    </row>
    <row r="218" spans="1:9" x14ac:dyDescent="0.2">
      <c r="A218" s="23">
        <v>8763526764789</v>
      </c>
      <c r="B218" s="19" t="s">
        <v>547</v>
      </c>
      <c r="C218" s="20" t="s">
        <v>518</v>
      </c>
      <c r="D218" s="20" t="s">
        <v>503</v>
      </c>
      <c r="E218" s="20" t="s">
        <v>523</v>
      </c>
      <c r="F218" s="20" t="s">
        <v>439</v>
      </c>
      <c r="G218" s="2">
        <v>4.08</v>
      </c>
      <c r="H218" s="6"/>
      <c r="I218" s="9"/>
    </row>
    <row r="219" spans="1:9" x14ac:dyDescent="0.2">
      <c r="A219" s="23">
        <v>8763534802389</v>
      </c>
      <c r="B219" s="19" t="s">
        <v>547</v>
      </c>
      <c r="C219" s="20" t="s">
        <v>499</v>
      </c>
      <c r="D219" s="20" t="s">
        <v>301</v>
      </c>
      <c r="E219" s="20"/>
      <c r="F219" s="20" t="s">
        <v>439</v>
      </c>
      <c r="G219" s="2">
        <v>0.75</v>
      </c>
      <c r="H219" s="6"/>
      <c r="I219" s="9"/>
    </row>
    <row r="220" spans="1:9" x14ac:dyDescent="0.2">
      <c r="A220" s="23">
        <v>8763893790012</v>
      </c>
      <c r="B220" s="19" t="s">
        <v>547</v>
      </c>
      <c r="C220" s="20" t="s">
        <v>78</v>
      </c>
      <c r="D220" s="21" t="s">
        <v>301</v>
      </c>
      <c r="E220" s="20" t="s">
        <v>86</v>
      </c>
      <c r="F220" s="21" t="s">
        <v>290</v>
      </c>
      <c r="G220" s="2">
        <v>1.0900000000000001</v>
      </c>
      <c r="H220" s="6"/>
      <c r="I220" s="9"/>
    </row>
    <row r="221" spans="1:9" x14ac:dyDescent="0.2">
      <c r="A221" s="23">
        <v>8763905346137</v>
      </c>
      <c r="B221" s="19" t="s">
        <v>547</v>
      </c>
      <c r="C221" s="21" t="s">
        <v>332</v>
      </c>
      <c r="D221" s="21" t="s">
        <v>333</v>
      </c>
      <c r="E221" s="21" t="s">
        <v>334</v>
      </c>
      <c r="F221" s="21" t="s">
        <v>290</v>
      </c>
      <c r="G221" s="2">
        <v>8.49</v>
      </c>
      <c r="H221" s="6"/>
      <c r="I221" s="9"/>
    </row>
    <row r="222" spans="1:9" x14ac:dyDescent="0.2">
      <c r="A222" s="23">
        <v>8765502208332</v>
      </c>
      <c r="B222" s="19" t="s">
        <v>547</v>
      </c>
      <c r="C222" s="20" t="s">
        <v>78</v>
      </c>
      <c r="D222" s="21" t="s">
        <v>301</v>
      </c>
      <c r="E222" s="20" t="s">
        <v>84</v>
      </c>
      <c r="F222" s="20" t="s">
        <v>292</v>
      </c>
      <c r="G222" s="2">
        <v>1.49</v>
      </c>
      <c r="H222" s="6"/>
      <c r="I222" s="9"/>
    </row>
    <row r="223" spans="1:9" x14ac:dyDescent="0.2">
      <c r="A223" s="23">
        <v>8765560708621</v>
      </c>
      <c r="B223" s="22" t="s">
        <v>547</v>
      </c>
      <c r="C223" s="20" t="s">
        <v>358</v>
      </c>
      <c r="D223" s="20" t="s">
        <v>28</v>
      </c>
      <c r="E223" s="20" t="s">
        <v>29</v>
      </c>
      <c r="F223" s="20" t="s">
        <v>321</v>
      </c>
      <c r="G223" s="2">
        <v>1.49</v>
      </c>
      <c r="H223" s="6"/>
      <c r="I223" s="9"/>
    </row>
    <row r="224" spans="1:9" x14ac:dyDescent="0.2">
      <c r="A224" s="23">
        <v>8765622928701</v>
      </c>
      <c r="B224" s="19" t="s">
        <v>547</v>
      </c>
      <c r="C224" s="20" t="s">
        <v>502</v>
      </c>
      <c r="D224" s="20" t="s">
        <v>510</v>
      </c>
      <c r="E224" s="20" t="s">
        <v>506</v>
      </c>
      <c r="F224" s="20" t="s">
        <v>439</v>
      </c>
      <c r="G224" s="2">
        <v>0.97</v>
      </c>
      <c r="H224" s="6"/>
      <c r="I224" s="9"/>
    </row>
    <row r="225" spans="1:9" x14ac:dyDescent="0.2">
      <c r="A225" s="23">
        <v>8765954617085</v>
      </c>
      <c r="B225" s="19" t="s">
        <v>547</v>
      </c>
      <c r="C225" s="20" t="s">
        <v>254</v>
      </c>
      <c r="D225" s="21" t="s">
        <v>301</v>
      </c>
      <c r="E225" s="20"/>
      <c r="F225" s="20" t="s">
        <v>439</v>
      </c>
      <c r="G225" s="2">
        <v>0.97</v>
      </c>
      <c r="H225" s="6"/>
      <c r="I225" s="9"/>
    </row>
    <row r="226" spans="1:9" x14ac:dyDescent="0.2">
      <c r="A226" s="23">
        <v>8766134223292</v>
      </c>
      <c r="B226" s="19" t="s">
        <v>548</v>
      </c>
      <c r="C226" s="20" t="s">
        <v>156</v>
      </c>
      <c r="D226" s="20" t="s">
        <v>158</v>
      </c>
      <c r="E226" s="20" t="s">
        <v>159</v>
      </c>
      <c r="F226" s="20" t="s">
        <v>284</v>
      </c>
      <c r="G226" s="2">
        <v>4.99</v>
      </c>
      <c r="H226" s="6"/>
      <c r="I226" s="9"/>
    </row>
    <row r="227" spans="1:9" x14ac:dyDescent="0.2">
      <c r="A227" s="23">
        <v>8766198209104</v>
      </c>
      <c r="B227" s="19" t="s">
        <v>548</v>
      </c>
      <c r="C227" s="20" t="s">
        <v>133</v>
      </c>
      <c r="D227" s="20" t="s">
        <v>134</v>
      </c>
      <c r="E227" s="20" t="s">
        <v>135</v>
      </c>
      <c r="F227" s="20" t="s">
        <v>321</v>
      </c>
      <c r="G227" s="2">
        <v>1.39</v>
      </c>
      <c r="H227" s="6"/>
      <c r="I227" s="9"/>
    </row>
    <row r="228" spans="1:9" x14ac:dyDescent="0.2">
      <c r="A228" s="23">
        <v>8766916559263</v>
      </c>
      <c r="B228" s="19" t="s">
        <v>547</v>
      </c>
      <c r="C228" s="20" t="s">
        <v>552</v>
      </c>
      <c r="D228" s="20" t="s">
        <v>286</v>
      </c>
      <c r="E228" s="20" t="s">
        <v>60</v>
      </c>
      <c r="F228" s="20" t="s">
        <v>290</v>
      </c>
      <c r="G228" s="2">
        <v>2.99</v>
      </c>
      <c r="H228" s="6"/>
      <c r="I228" s="9"/>
    </row>
    <row r="229" spans="1:9" x14ac:dyDescent="0.2">
      <c r="A229" s="23">
        <v>8767029696788</v>
      </c>
      <c r="B229" s="19" t="s">
        <v>547</v>
      </c>
      <c r="C229" s="20" t="s">
        <v>20</v>
      </c>
      <c r="D229" s="20" t="s">
        <v>375</v>
      </c>
      <c r="E229" s="20" t="s">
        <v>21</v>
      </c>
      <c r="F229" s="20" t="s">
        <v>439</v>
      </c>
      <c r="G229" s="2">
        <v>0.4</v>
      </c>
      <c r="H229" s="6"/>
      <c r="I229" s="9"/>
    </row>
    <row r="230" spans="1:9" x14ac:dyDescent="0.2">
      <c r="A230" s="23">
        <v>8767433350403</v>
      </c>
      <c r="B230" s="19" t="s">
        <v>547</v>
      </c>
      <c r="C230" s="21" t="s">
        <v>435</v>
      </c>
      <c r="D230" s="21" t="s">
        <v>301</v>
      </c>
      <c r="E230" s="21" t="s">
        <v>436</v>
      </c>
      <c r="F230" s="21" t="s">
        <v>284</v>
      </c>
      <c r="G230" s="2">
        <v>1.18</v>
      </c>
      <c r="H230" s="6"/>
      <c r="I230" s="9"/>
    </row>
    <row r="231" spans="1:9" x14ac:dyDescent="0.2">
      <c r="A231" s="23">
        <v>8767456803892</v>
      </c>
      <c r="B231" s="19" t="s">
        <v>547</v>
      </c>
      <c r="C231" s="20" t="s">
        <v>261</v>
      </c>
      <c r="D231" s="20" t="s">
        <v>234</v>
      </c>
      <c r="E231" s="20" t="s">
        <v>262</v>
      </c>
      <c r="F231" s="20" t="s">
        <v>290</v>
      </c>
      <c r="G231" s="2">
        <v>1.0900000000000001</v>
      </c>
      <c r="H231" s="6"/>
      <c r="I231" s="9"/>
    </row>
    <row r="232" spans="1:9" x14ac:dyDescent="0.2">
      <c r="A232" s="23">
        <v>8767502625730</v>
      </c>
      <c r="B232" s="19" t="s">
        <v>547</v>
      </c>
      <c r="C232" s="20" t="s">
        <v>518</v>
      </c>
      <c r="D232" s="20" t="s">
        <v>528</v>
      </c>
      <c r="E232" s="20" t="s">
        <v>529</v>
      </c>
      <c r="F232" s="20" t="s">
        <v>530</v>
      </c>
      <c r="G232" s="2">
        <v>1.1499999999999999</v>
      </c>
      <c r="H232" s="6"/>
      <c r="I232" s="9"/>
    </row>
    <row r="233" spans="1:9" x14ac:dyDescent="0.2">
      <c r="A233" s="23">
        <v>8767511093077</v>
      </c>
      <c r="B233" s="19" t="s">
        <v>547</v>
      </c>
      <c r="C233" s="20" t="s">
        <v>518</v>
      </c>
      <c r="D233" s="20" t="s">
        <v>301</v>
      </c>
      <c r="E233" s="20" t="s">
        <v>533</v>
      </c>
      <c r="F233" s="20" t="s">
        <v>439</v>
      </c>
      <c r="G233" s="2">
        <v>0.69</v>
      </c>
      <c r="H233" s="6"/>
      <c r="I233" s="9"/>
    </row>
    <row r="234" spans="1:9" x14ac:dyDescent="0.2">
      <c r="A234" s="23">
        <v>8767531323581</v>
      </c>
      <c r="B234" s="19" t="s">
        <v>547</v>
      </c>
      <c r="C234" s="21" t="s">
        <v>332</v>
      </c>
      <c r="D234" s="21" t="s">
        <v>336</v>
      </c>
      <c r="E234" s="21"/>
      <c r="F234" s="21" t="s">
        <v>290</v>
      </c>
      <c r="G234" s="2">
        <v>7.89</v>
      </c>
      <c r="H234" s="6"/>
      <c r="I234" s="9"/>
    </row>
    <row r="235" spans="1:9" x14ac:dyDescent="0.2">
      <c r="A235" s="23">
        <v>8767716655665</v>
      </c>
      <c r="B235" s="19" t="s">
        <v>547</v>
      </c>
      <c r="C235" s="21" t="s">
        <v>369</v>
      </c>
      <c r="D235" s="21" t="s">
        <v>566</v>
      </c>
      <c r="E235" s="21" t="s">
        <v>370</v>
      </c>
      <c r="F235" s="21" t="s">
        <v>321</v>
      </c>
      <c r="G235" s="2">
        <v>1.05</v>
      </c>
      <c r="H235" s="6"/>
      <c r="I235" s="9"/>
    </row>
    <row r="236" spans="1:9" x14ac:dyDescent="0.2">
      <c r="A236" s="23">
        <v>8768390899119</v>
      </c>
      <c r="B236" s="19" t="s">
        <v>547</v>
      </c>
      <c r="C236" s="20" t="s">
        <v>207</v>
      </c>
      <c r="D236" s="20" t="s">
        <v>301</v>
      </c>
      <c r="E236" s="20" t="s">
        <v>208</v>
      </c>
      <c r="F236" s="21" t="s">
        <v>290</v>
      </c>
      <c r="G236" s="2">
        <v>1.99</v>
      </c>
      <c r="H236" s="6"/>
      <c r="I236" s="9"/>
    </row>
    <row r="237" spans="1:9" x14ac:dyDescent="0.2">
      <c r="A237" s="23">
        <v>8768605478535</v>
      </c>
      <c r="B237" s="19" t="s">
        <v>547</v>
      </c>
      <c r="C237" s="20" t="s">
        <v>460</v>
      </c>
      <c r="D237" s="20" t="s">
        <v>301</v>
      </c>
      <c r="E237" s="20" t="s">
        <v>461</v>
      </c>
      <c r="F237" s="20" t="s">
        <v>292</v>
      </c>
      <c r="G237" s="2">
        <v>1.35</v>
      </c>
      <c r="H237" s="6"/>
      <c r="I237" s="9"/>
    </row>
    <row r="238" spans="1:9" x14ac:dyDescent="0.2">
      <c r="A238" s="23">
        <v>8768645731949</v>
      </c>
      <c r="B238" s="19" t="s">
        <v>547</v>
      </c>
      <c r="C238" s="20" t="s">
        <v>254</v>
      </c>
      <c r="D238" s="20" t="s">
        <v>233</v>
      </c>
      <c r="E238" s="20" t="s">
        <v>258</v>
      </c>
      <c r="F238" s="20" t="s">
        <v>439</v>
      </c>
      <c r="G238" s="2">
        <v>0.85</v>
      </c>
      <c r="H238" s="6"/>
      <c r="I238" s="9"/>
    </row>
    <row r="239" spans="1:9" x14ac:dyDescent="0.2">
      <c r="A239" s="23">
        <v>8768661728823</v>
      </c>
      <c r="B239" s="19" t="s">
        <v>547</v>
      </c>
      <c r="C239" s="20" t="s">
        <v>272</v>
      </c>
      <c r="D239" s="21" t="s">
        <v>301</v>
      </c>
      <c r="E239" s="20" t="s">
        <v>276</v>
      </c>
      <c r="F239" s="20" t="s">
        <v>469</v>
      </c>
      <c r="G239" s="2">
        <v>0.99</v>
      </c>
      <c r="H239" s="6"/>
      <c r="I239" s="9"/>
    </row>
    <row r="240" spans="1:9" x14ac:dyDescent="0.2">
      <c r="A240" s="23">
        <v>8768922775372</v>
      </c>
      <c r="B240" s="19" t="s">
        <v>547</v>
      </c>
      <c r="C240" s="20" t="s">
        <v>201</v>
      </c>
      <c r="D240" s="20" t="s">
        <v>205</v>
      </c>
      <c r="E240" s="20" t="s">
        <v>206</v>
      </c>
      <c r="F240" s="20" t="s">
        <v>290</v>
      </c>
      <c r="G240" s="2">
        <v>1.29</v>
      </c>
      <c r="H240" s="6"/>
      <c r="I240" s="9"/>
    </row>
    <row r="241" spans="1:9" x14ac:dyDescent="0.2">
      <c r="A241" s="23">
        <v>8769414919885</v>
      </c>
      <c r="B241" s="19" t="s">
        <v>547</v>
      </c>
      <c r="C241" s="20" t="s">
        <v>518</v>
      </c>
      <c r="D241" s="20" t="s">
        <v>18</v>
      </c>
      <c r="E241" s="20"/>
      <c r="F241" s="20" t="s">
        <v>439</v>
      </c>
      <c r="G241" s="2">
        <v>0.45</v>
      </c>
      <c r="H241" s="6"/>
      <c r="I241" s="9"/>
    </row>
    <row r="242" spans="1:9" x14ac:dyDescent="0.2">
      <c r="A242" s="23">
        <v>8769475275161</v>
      </c>
      <c r="B242" s="19" t="s">
        <v>547</v>
      </c>
      <c r="C242" s="21" t="s">
        <v>388</v>
      </c>
      <c r="D242" s="21" t="s">
        <v>389</v>
      </c>
      <c r="E242" s="21" t="s">
        <v>390</v>
      </c>
      <c r="F242" s="21" t="s">
        <v>290</v>
      </c>
      <c r="G242" s="2">
        <v>0.75</v>
      </c>
      <c r="H242" s="6"/>
      <c r="I242" s="9"/>
    </row>
    <row r="243" spans="1:9" x14ac:dyDescent="0.2">
      <c r="A243" s="23">
        <v>8769593061092</v>
      </c>
      <c r="B243" s="19" t="s">
        <v>548</v>
      </c>
      <c r="C243" s="20" t="s">
        <v>129</v>
      </c>
      <c r="D243" s="21" t="s">
        <v>301</v>
      </c>
      <c r="E243" s="20"/>
      <c r="F243" s="20" t="s">
        <v>345</v>
      </c>
      <c r="G243" s="2">
        <v>1.29</v>
      </c>
      <c r="H243" s="6"/>
      <c r="I243" s="9"/>
    </row>
    <row r="244" spans="1:9" x14ac:dyDescent="0.2">
      <c r="A244" s="23">
        <v>8770097745751</v>
      </c>
      <c r="B244" s="19" t="s">
        <v>548</v>
      </c>
      <c r="C244" s="20" t="s">
        <v>141</v>
      </c>
      <c r="D244" s="20" t="s">
        <v>144</v>
      </c>
      <c r="E244" s="20"/>
      <c r="F244" s="20" t="s">
        <v>398</v>
      </c>
      <c r="G244" s="2">
        <v>7</v>
      </c>
      <c r="H244" s="6"/>
      <c r="I244" s="9"/>
    </row>
    <row r="245" spans="1:9" x14ac:dyDescent="0.2">
      <c r="A245" s="23">
        <v>8770119721807</v>
      </c>
      <c r="B245" s="19" t="s">
        <v>547</v>
      </c>
      <c r="C245" s="20" t="s">
        <v>178</v>
      </c>
      <c r="D245" s="21" t="s">
        <v>301</v>
      </c>
      <c r="E245" s="20" t="s">
        <v>180</v>
      </c>
      <c r="F245" s="21" t="s">
        <v>290</v>
      </c>
      <c r="G245" s="2">
        <v>1.0900000000000001</v>
      </c>
      <c r="H245" s="6"/>
      <c r="I245" s="9"/>
    </row>
    <row r="246" spans="1:9" x14ac:dyDescent="0.2">
      <c r="A246" s="23">
        <v>8770314565211</v>
      </c>
      <c r="B246" s="19" t="s">
        <v>547</v>
      </c>
      <c r="C246" s="21" t="s">
        <v>337</v>
      </c>
      <c r="D246" s="21" t="s">
        <v>330</v>
      </c>
      <c r="E246" s="21" t="s">
        <v>338</v>
      </c>
      <c r="F246" s="21" t="s">
        <v>290</v>
      </c>
      <c r="G246" s="2">
        <v>0.84</v>
      </c>
      <c r="H246" s="6"/>
      <c r="I246" s="9"/>
    </row>
    <row r="247" spans="1:9" x14ac:dyDescent="0.2">
      <c r="A247" s="23">
        <v>8771436456282</v>
      </c>
      <c r="B247" s="19" t="s">
        <v>547</v>
      </c>
      <c r="C247" s="21" t="s">
        <v>412</v>
      </c>
      <c r="D247" s="21" t="s">
        <v>413</v>
      </c>
      <c r="E247" s="21" t="s">
        <v>414</v>
      </c>
      <c r="F247" s="21" t="s">
        <v>345</v>
      </c>
      <c r="G247" s="2">
        <v>2.09</v>
      </c>
      <c r="H247" s="6"/>
      <c r="I247" s="9"/>
    </row>
    <row r="248" spans="1:9" x14ac:dyDescent="0.2">
      <c r="A248" s="23">
        <v>8771515458938</v>
      </c>
      <c r="B248" s="19" t="s">
        <v>547</v>
      </c>
      <c r="C248" s="21" t="s">
        <v>322</v>
      </c>
      <c r="D248" s="21" t="s">
        <v>301</v>
      </c>
      <c r="E248" s="21" t="s">
        <v>323</v>
      </c>
      <c r="F248" s="20" t="s">
        <v>292</v>
      </c>
      <c r="G248" s="2">
        <v>2.4900000000000002</v>
      </c>
      <c r="H248" s="6"/>
      <c r="I248" s="9"/>
    </row>
    <row r="249" spans="1:9" x14ac:dyDescent="0.2">
      <c r="A249" s="23">
        <v>8771706801793</v>
      </c>
      <c r="B249" s="19" t="s">
        <v>547</v>
      </c>
      <c r="C249" s="20" t="s">
        <v>71</v>
      </c>
      <c r="D249" s="20" t="s">
        <v>72</v>
      </c>
      <c r="E249" s="20" t="s">
        <v>73</v>
      </c>
      <c r="F249" s="20" t="s">
        <v>290</v>
      </c>
      <c r="G249" s="2">
        <v>0.67</v>
      </c>
      <c r="H249" s="6"/>
      <c r="I249" s="9"/>
    </row>
    <row r="250" spans="1:9" x14ac:dyDescent="0.2">
      <c r="A250" s="23">
        <v>8771724428958</v>
      </c>
      <c r="B250" s="19" t="s">
        <v>547</v>
      </c>
      <c r="C250" s="20" t="s">
        <v>247</v>
      </c>
      <c r="D250" s="20" t="s">
        <v>231</v>
      </c>
      <c r="E250" s="20" t="s">
        <v>248</v>
      </c>
      <c r="F250" s="20" t="s">
        <v>290</v>
      </c>
      <c r="G250" s="2">
        <v>0.82</v>
      </c>
      <c r="H250" s="6"/>
      <c r="I250" s="9"/>
    </row>
    <row r="251" spans="1:9" x14ac:dyDescent="0.2">
      <c r="A251" s="23">
        <v>8771845407949</v>
      </c>
      <c r="B251" s="19" t="s">
        <v>547</v>
      </c>
      <c r="C251" s="21" t="s">
        <v>322</v>
      </c>
      <c r="D251" s="21" t="s">
        <v>320</v>
      </c>
      <c r="E251" s="21" t="s">
        <v>326</v>
      </c>
      <c r="F251" s="21" t="s">
        <v>292</v>
      </c>
      <c r="G251" s="2">
        <v>2.99</v>
      </c>
      <c r="H251" s="6"/>
      <c r="I251" s="9"/>
    </row>
    <row r="252" spans="1:9" x14ac:dyDescent="0.2">
      <c r="A252" s="23">
        <v>8772310603386</v>
      </c>
      <c r="B252" s="19" t="s">
        <v>547</v>
      </c>
      <c r="C252" s="20" t="s">
        <v>518</v>
      </c>
      <c r="D252" s="20" t="s">
        <v>510</v>
      </c>
      <c r="E252" s="20" t="s">
        <v>2</v>
      </c>
      <c r="F252" s="20" t="s">
        <v>439</v>
      </c>
      <c r="G252" s="2">
        <v>0.97</v>
      </c>
      <c r="H252" s="6"/>
      <c r="I252" s="9"/>
    </row>
    <row r="253" spans="1:9" x14ac:dyDescent="0.2">
      <c r="A253" s="23">
        <v>8772605691244</v>
      </c>
      <c r="B253" s="19" t="s">
        <v>547</v>
      </c>
      <c r="C253" s="20" t="s">
        <v>502</v>
      </c>
      <c r="D253" s="20" t="s">
        <v>503</v>
      </c>
      <c r="E253" s="20" t="s">
        <v>506</v>
      </c>
      <c r="F253" s="20" t="s">
        <v>439</v>
      </c>
      <c r="G253" s="2">
        <v>1.27</v>
      </c>
      <c r="H253" s="6"/>
      <c r="I253" s="9"/>
    </row>
    <row r="254" spans="1:9" x14ac:dyDescent="0.2">
      <c r="A254" s="23">
        <v>8773078422231</v>
      </c>
      <c r="B254" s="19" t="s">
        <v>547</v>
      </c>
      <c r="C254" s="20" t="s">
        <v>218</v>
      </c>
      <c r="D254" s="20" t="s">
        <v>221</v>
      </c>
      <c r="E254" s="20"/>
      <c r="F254" s="20" t="s">
        <v>290</v>
      </c>
      <c r="G254" s="2">
        <v>0.59</v>
      </c>
      <c r="H254" s="6"/>
      <c r="I254" s="9"/>
    </row>
    <row r="255" spans="1:9" x14ac:dyDescent="0.2">
      <c r="A255" s="23">
        <v>8773500438936</v>
      </c>
      <c r="B255" s="19" t="s">
        <v>548</v>
      </c>
      <c r="C255" s="20" t="s">
        <v>156</v>
      </c>
      <c r="D255" s="20" t="s">
        <v>163</v>
      </c>
      <c r="E255" s="20" t="s">
        <v>160</v>
      </c>
      <c r="F255" s="20" t="s">
        <v>284</v>
      </c>
      <c r="G255" s="2">
        <v>4.59</v>
      </c>
      <c r="H255" s="6"/>
      <c r="I255" s="9"/>
    </row>
    <row r="256" spans="1:9" x14ac:dyDescent="0.2">
      <c r="A256" s="23">
        <v>8773545290557</v>
      </c>
      <c r="B256" s="19" t="s">
        <v>548</v>
      </c>
      <c r="C256" s="20" t="s">
        <v>470</v>
      </c>
      <c r="D256" s="20" t="s">
        <v>474</v>
      </c>
      <c r="E256" s="20" t="s">
        <v>472</v>
      </c>
      <c r="F256" s="20" t="s">
        <v>473</v>
      </c>
      <c r="G256" s="2">
        <v>9.2899999999999991</v>
      </c>
      <c r="H256" s="6"/>
      <c r="I256" s="9"/>
    </row>
    <row r="257" spans="1:9" x14ac:dyDescent="0.2">
      <c r="A257" s="23">
        <v>8773577323226</v>
      </c>
      <c r="B257" s="19" t="s">
        <v>548</v>
      </c>
      <c r="C257" s="20" t="s">
        <v>477</v>
      </c>
      <c r="D257" s="20" t="s">
        <v>481</v>
      </c>
      <c r="E257" s="20" t="s">
        <v>480</v>
      </c>
      <c r="F257" s="20" t="s">
        <v>331</v>
      </c>
      <c r="G257" s="2">
        <v>4.09</v>
      </c>
      <c r="H257" s="6"/>
      <c r="I257" s="9"/>
    </row>
    <row r="258" spans="1:9" x14ac:dyDescent="0.2">
      <c r="A258" s="23">
        <v>8773879432531</v>
      </c>
      <c r="B258" s="19" t="s">
        <v>547</v>
      </c>
      <c r="C258" s="21" t="s">
        <v>344</v>
      </c>
      <c r="D258" s="21" t="s">
        <v>325</v>
      </c>
      <c r="E258" s="21" t="s">
        <v>351</v>
      </c>
      <c r="F258" s="21" t="s">
        <v>292</v>
      </c>
      <c r="G258" s="2">
        <v>15.49</v>
      </c>
      <c r="H258" s="6"/>
      <c r="I258" s="9"/>
    </row>
    <row r="259" spans="1:9" x14ac:dyDescent="0.2">
      <c r="A259" s="23">
        <v>8773912837086</v>
      </c>
      <c r="B259" s="19" t="s">
        <v>547</v>
      </c>
      <c r="C259" s="20" t="s">
        <v>518</v>
      </c>
      <c r="D259" s="20" t="s">
        <v>8</v>
      </c>
      <c r="E259" s="20" t="s">
        <v>9</v>
      </c>
      <c r="F259" s="20" t="s">
        <v>439</v>
      </c>
      <c r="G259" s="2">
        <v>0.95</v>
      </c>
      <c r="H259" s="6"/>
      <c r="I259" s="9"/>
    </row>
    <row r="260" spans="1:9" x14ac:dyDescent="0.2">
      <c r="A260" s="23">
        <v>8773972217285</v>
      </c>
      <c r="B260" s="19" t="s">
        <v>547</v>
      </c>
      <c r="C260" s="20" t="s">
        <v>78</v>
      </c>
      <c r="D260" s="21" t="s">
        <v>301</v>
      </c>
      <c r="E260" s="20" t="s">
        <v>85</v>
      </c>
      <c r="F260" s="21" t="s">
        <v>290</v>
      </c>
      <c r="G260" s="2">
        <v>1.99</v>
      </c>
      <c r="H260" s="6"/>
      <c r="I260" s="9"/>
    </row>
    <row r="261" spans="1:9" x14ac:dyDescent="0.2">
      <c r="A261" s="23">
        <v>8773977364875</v>
      </c>
      <c r="B261" s="19" t="s">
        <v>547</v>
      </c>
      <c r="C261" s="20" t="s">
        <v>95</v>
      </c>
      <c r="D261" s="20" t="s">
        <v>76</v>
      </c>
      <c r="E261" s="20" t="s">
        <v>98</v>
      </c>
      <c r="F261" s="20" t="s">
        <v>75</v>
      </c>
      <c r="G261" s="2">
        <v>0.89</v>
      </c>
      <c r="H261" s="6"/>
      <c r="I261" s="9"/>
    </row>
    <row r="262" spans="1:9" x14ac:dyDescent="0.2">
      <c r="A262" s="23">
        <v>8774013524118</v>
      </c>
      <c r="B262" s="19" t="s">
        <v>548</v>
      </c>
      <c r="C262" s="20" t="s">
        <v>151</v>
      </c>
      <c r="D262" s="20" t="s">
        <v>152</v>
      </c>
      <c r="E262" s="20" t="s">
        <v>153</v>
      </c>
      <c r="F262" s="20" t="s">
        <v>292</v>
      </c>
      <c r="G262" s="2">
        <v>6.59</v>
      </c>
      <c r="H262" s="6"/>
      <c r="I262" s="9"/>
    </row>
    <row r="263" spans="1:9" x14ac:dyDescent="0.2">
      <c r="A263" s="23">
        <v>8774269349219</v>
      </c>
      <c r="B263" s="19" t="s">
        <v>547</v>
      </c>
      <c r="C263" s="20" t="s">
        <v>518</v>
      </c>
      <c r="D263" s="20" t="s">
        <v>12</v>
      </c>
      <c r="E263" s="20" t="s">
        <v>13</v>
      </c>
      <c r="F263" s="20" t="s">
        <v>439</v>
      </c>
      <c r="G263" s="2">
        <v>0.99</v>
      </c>
      <c r="H263" s="6"/>
      <c r="I263" s="9"/>
    </row>
    <row r="264" spans="1:9" x14ac:dyDescent="0.2">
      <c r="A264" s="23">
        <v>8774276369753</v>
      </c>
      <c r="B264" s="19" t="s">
        <v>547</v>
      </c>
      <c r="C264" s="20" t="s">
        <v>261</v>
      </c>
      <c r="D264" s="20" t="s">
        <v>233</v>
      </c>
      <c r="E264" s="20" t="s">
        <v>210</v>
      </c>
      <c r="F264" s="20" t="s">
        <v>439</v>
      </c>
      <c r="G264" s="2">
        <v>1.05</v>
      </c>
      <c r="H264" s="6"/>
      <c r="I264" s="9"/>
    </row>
    <row r="265" spans="1:9" x14ac:dyDescent="0.2">
      <c r="A265" s="23">
        <v>8774588013243</v>
      </c>
      <c r="B265" s="19" t="s">
        <v>547</v>
      </c>
      <c r="C265" s="20" t="s">
        <v>518</v>
      </c>
      <c r="D265" s="20" t="s">
        <v>536</v>
      </c>
      <c r="E265" s="20" t="s">
        <v>538</v>
      </c>
      <c r="F265" s="20" t="s">
        <v>487</v>
      </c>
      <c r="G265" s="2">
        <v>2.59</v>
      </c>
      <c r="H265" s="6"/>
      <c r="I265" s="9"/>
    </row>
    <row r="266" spans="1:9" x14ac:dyDescent="0.2">
      <c r="A266" s="23">
        <v>8775443143944</v>
      </c>
      <c r="B266" s="19" t="s">
        <v>547</v>
      </c>
      <c r="C266" s="20" t="s">
        <v>227</v>
      </c>
      <c r="D266" s="20" t="s">
        <v>223</v>
      </c>
      <c r="E266" s="20" t="s">
        <v>229</v>
      </c>
      <c r="F266" s="20" t="s">
        <v>439</v>
      </c>
      <c r="G266" s="2">
        <v>4.99</v>
      </c>
      <c r="H266" s="6"/>
      <c r="I266" s="9"/>
    </row>
    <row r="267" spans="1:9" x14ac:dyDescent="0.2">
      <c r="A267" s="23">
        <v>8775594036835</v>
      </c>
      <c r="B267" s="19" t="s">
        <v>547</v>
      </c>
      <c r="C267" s="20" t="s">
        <v>502</v>
      </c>
      <c r="D267" s="20" t="s">
        <v>503</v>
      </c>
      <c r="E267" s="20"/>
      <c r="F267" s="20" t="s">
        <v>439</v>
      </c>
      <c r="G267" s="2">
        <v>1.27</v>
      </c>
      <c r="H267" s="6"/>
      <c r="I267" s="9"/>
    </row>
    <row r="268" spans="1:9" x14ac:dyDescent="0.2">
      <c r="A268" s="23">
        <v>8775748623239</v>
      </c>
      <c r="B268" s="19" t="s">
        <v>547</v>
      </c>
      <c r="C268" s="21" t="s">
        <v>364</v>
      </c>
      <c r="D268" s="21" t="s">
        <v>365</v>
      </c>
      <c r="E268" s="21" t="s">
        <v>366</v>
      </c>
      <c r="F268" s="21" t="s">
        <v>290</v>
      </c>
      <c r="G268" s="2">
        <v>0.72</v>
      </c>
      <c r="H268" s="6"/>
      <c r="I268" s="9"/>
    </row>
    <row r="269" spans="1:9" x14ac:dyDescent="0.2">
      <c r="A269" s="23">
        <v>8776025639706</v>
      </c>
      <c r="B269" s="19" t="s">
        <v>547</v>
      </c>
      <c r="C269" s="20" t="s">
        <v>215</v>
      </c>
      <c r="D269" s="20" t="s">
        <v>386</v>
      </c>
      <c r="E269" s="20" t="s">
        <v>217</v>
      </c>
      <c r="F269" s="20" t="s">
        <v>290</v>
      </c>
      <c r="G269" s="2">
        <v>1.19</v>
      </c>
      <c r="H269" s="6"/>
      <c r="I269" s="9"/>
    </row>
    <row r="270" spans="1:9" x14ac:dyDescent="0.2">
      <c r="A270" s="23">
        <v>8776104700495</v>
      </c>
      <c r="B270" s="19" t="s">
        <v>548</v>
      </c>
      <c r="C270" s="20" t="s">
        <v>354</v>
      </c>
      <c r="D270" s="20" t="s">
        <v>102</v>
      </c>
      <c r="E270" s="20" t="s">
        <v>415</v>
      </c>
      <c r="F270" s="20" t="s">
        <v>321</v>
      </c>
      <c r="G270" s="2">
        <v>2.79</v>
      </c>
      <c r="H270" s="6"/>
      <c r="I270" s="9"/>
    </row>
    <row r="271" spans="1:9" x14ac:dyDescent="0.2">
      <c r="A271" s="23">
        <v>8776136604759</v>
      </c>
      <c r="B271" s="19" t="s">
        <v>547</v>
      </c>
      <c r="C271" s="21" t="s">
        <v>382</v>
      </c>
      <c r="D271" s="21" t="s">
        <v>383</v>
      </c>
      <c r="E271" s="21"/>
      <c r="F271" s="21" t="s">
        <v>292</v>
      </c>
      <c r="G271" s="2">
        <v>0.99</v>
      </c>
      <c r="H271" s="6"/>
      <c r="I271" s="9"/>
    </row>
    <row r="272" spans="1:9" x14ac:dyDescent="0.2">
      <c r="A272" s="23">
        <v>8776498488561</v>
      </c>
      <c r="B272" s="19" t="s">
        <v>548</v>
      </c>
      <c r="C272" s="20" t="s">
        <v>477</v>
      </c>
      <c r="D272" s="20" t="s">
        <v>481</v>
      </c>
      <c r="E272" s="20" t="s">
        <v>480</v>
      </c>
      <c r="F272" s="20" t="s">
        <v>331</v>
      </c>
      <c r="G272" s="2">
        <v>8.18</v>
      </c>
      <c r="H272" s="6"/>
      <c r="I272" s="9"/>
    </row>
    <row r="273" spans="1:9" x14ac:dyDescent="0.2">
      <c r="A273" s="23">
        <v>8776819581491</v>
      </c>
      <c r="B273" s="19" t="s">
        <v>547</v>
      </c>
      <c r="C273" s="20" t="s">
        <v>490</v>
      </c>
      <c r="D273" s="20" t="s">
        <v>491</v>
      </c>
      <c r="E273" s="20" t="s">
        <v>494</v>
      </c>
      <c r="F273" s="20" t="s">
        <v>439</v>
      </c>
      <c r="G273" s="2">
        <v>3.49</v>
      </c>
      <c r="H273" s="6"/>
      <c r="I273" s="9"/>
    </row>
    <row r="274" spans="1:9" x14ac:dyDescent="0.2">
      <c r="A274" s="23">
        <v>8776864129087</v>
      </c>
      <c r="B274" s="19" t="s">
        <v>547</v>
      </c>
      <c r="C274" s="20" t="s">
        <v>202</v>
      </c>
      <c r="D274" s="20" t="s">
        <v>233</v>
      </c>
      <c r="E274" s="20" t="s">
        <v>93</v>
      </c>
      <c r="F274" s="20" t="s">
        <v>439</v>
      </c>
      <c r="G274" s="2">
        <v>0.49</v>
      </c>
      <c r="H274" s="6"/>
      <c r="I274" s="9"/>
    </row>
    <row r="275" spans="1:9" x14ac:dyDescent="0.2">
      <c r="A275" s="23">
        <v>8776936397994</v>
      </c>
      <c r="B275" s="19" t="s">
        <v>547</v>
      </c>
      <c r="C275" s="20" t="s">
        <v>202</v>
      </c>
      <c r="D275" s="21" t="s">
        <v>301</v>
      </c>
      <c r="E275" s="20" t="s">
        <v>236</v>
      </c>
      <c r="F275" s="20" t="s">
        <v>439</v>
      </c>
      <c r="G275" s="2">
        <v>0.85</v>
      </c>
      <c r="H275" s="6"/>
      <c r="I275" s="9"/>
    </row>
    <row r="276" spans="1:9" x14ac:dyDescent="0.2">
      <c r="A276" s="23">
        <v>8777059929940</v>
      </c>
      <c r="B276" s="19" t="s">
        <v>547</v>
      </c>
      <c r="C276" s="21" t="s">
        <v>438</v>
      </c>
      <c r="D276" s="21" t="s">
        <v>441</v>
      </c>
      <c r="E276" s="21" t="s">
        <v>442</v>
      </c>
      <c r="F276" s="21" t="s">
        <v>321</v>
      </c>
      <c r="G276" s="2">
        <v>2.35</v>
      </c>
      <c r="H276" s="6"/>
      <c r="I276" s="9"/>
    </row>
    <row r="277" spans="1:9" x14ac:dyDescent="0.2">
      <c r="A277" s="23">
        <v>8777122129397</v>
      </c>
      <c r="B277" s="19" t="s">
        <v>547</v>
      </c>
      <c r="C277" s="20" t="s">
        <v>95</v>
      </c>
      <c r="D277" s="20" t="s">
        <v>96</v>
      </c>
      <c r="E277" s="20" t="s">
        <v>97</v>
      </c>
      <c r="F277" s="20" t="s">
        <v>290</v>
      </c>
      <c r="G277" s="2">
        <v>0.89</v>
      </c>
      <c r="H277" s="6"/>
      <c r="I277" s="9"/>
    </row>
    <row r="278" spans="1:9" x14ac:dyDescent="0.2">
      <c r="A278" s="23">
        <v>8777150450293</v>
      </c>
      <c r="B278" s="19" t="s">
        <v>547</v>
      </c>
      <c r="C278" s="21" t="s">
        <v>412</v>
      </c>
      <c r="D278" s="21" t="s">
        <v>413</v>
      </c>
      <c r="E278" s="21" t="s">
        <v>418</v>
      </c>
      <c r="F278" s="21" t="s">
        <v>345</v>
      </c>
      <c r="G278" s="2">
        <v>2.09</v>
      </c>
      <c r="H278" s="6"/>
      <c r="I278" s="9"/>
    </row>
    <row r="279" spans="1:9" x14ac:dyDescent="0.2">
      <c r="A279" s="23">
        <v>8777195074448</v>
      </c>
      <c r="B279" s="19" t="s">
        <v>547</v>
      </c>
      <c r="C279" s="20" t="s">
        <v>78</v>
      </c>
      <c r="D279" s="20" t="s">
        <v>79</v>
      </c>
      <c r="E279" s="20" t="s">
        <v>80</v>
      </c>
      <c r="F279" s="20" t="s">
        <v>290</v>
      </c>
      <c r="G279" s="2">
        <v>2.39</v>
      </c>
      <c r="H279" s="6"/>
      <c r="I279" s="9"/>
    </row>
    <row r="280" spans="1:9" x14ac:dyDescent="0.2">
      <c r="A280" s="23">
        <v>8777208086544</v>
      </c>
      <c r="B280" s="19" t="s">
        <v>548</v>
      </c>
      <c r="C280" s="20" t="s">
        <v>477</v>
      </c>
      <c r="D280" s="20" t="s">
        <v>489</v>
      </c>
      <c r="E280" s="20" t="s">
        <v>480</v>
      </c>
      <c r="F280" s="20" t="s">
        <v>331</v>
      </c>
      <c r="G280" s="2">
        <v>10.29</v>
      </c>
      <c r="H280" s="6"/>
      <c r="I280" s="9"/>
    </row>
    <row r="281" spans="1:9" x14ac:dyDescent="0.2">
      <c r="A281" s="23">
        <v>8777910462812</v>
      </c>
      <c r="B281" s="19" t="s">
        <v>547</v>
      </c>
      <c r="C281" s="21" t="s">
        <v>293</v>
      </c>
      <c r="D281" s="21" t="s">
        <v>294</v>
      </c>
      <c r="E281" s="21"/>
      <c r="F281" s="21" t="s">
        <v>284</v>
      </c>
      <c r="G281" s="2">
        <v>2.79</v>
      </c>
      <c r="H281" s="6"/>
      <c r="I281" s="9"/>
    </row>
    <row r="282" spans="1:9" x14ac:dyDescent="0.2">
      <c r="A282" s="23">
        <v>8778270524808</v>
      </c>
      <c r="B282" s="19" t="s">
        <v>547</v>
      </c>
      <c r="C282" s="21" t="s">
        <v>332</v>
      </c>
      <c r="D282" s="21" t="s">
        <v>328</v>
      </c>
      <c r="E282" s="21" t="s">
        <v>335</v>
      </c>
      <c r="F282" s="21" t="s">
        <v>290</v>
      </c>
      <c r="G282" s="2">
        <v>8.09</v>
      </c>
      <c r="H282" s="6"/>
      <c r="I282" s="9"/>
    </row>
    <row r="283" spans="1:9" x14ac:dyDescent="0.2">
      <c r="A283" s="23">
        <v>8778603948770</v>
      </c>
      <c r="B283" s="19" t="s">
        <v>547</v>
      </c>
      <c r="C283" s="20" t="s">
        <v>261</v>
      </c>
      <c r="D283" s="20" t="s">
        <v>233</v>
      </c>
      <c r="E283" s="20" t="s">
        <v>237</v>
      </c>
      <c r="F283" s="20" t="s">
        <v>439</v>
      </c>
      <c r="G283" s="2">
        <v>0.69</v>
      </c>
      <c r="H283" s="6"/>
      <c r="I283" s="9"/>
    </row>
    <row r="284" spans="1:9" x14ac:dyDescent="0.2">
      <c r="A284" s="23">
        <v>8778706895426</v>
      </c>
      <c r="B284" s="19" t="s">
        <v>547</v>
      </c>
      <c r="C284" s="20" t="s">
        <v>518</v>
      </c>
      <c r="D284" s="20" t="s">
        <v>301</v>
      </c>
      <c r="E284" s="20" t="s">
        <v>521</v>
      </c>
      <c r="F284" s="20" t="s">
        <v>439</v>
      </c>
      <c r="G284" s="2">
        <v>3.1</v>
      </c>
      <c r="H284" s="6"/>
      <c r="I284" s="9"/>
    </row>
    <row r="285" spans="1:9" x14ac:dyDescent="0.2">
      <c r="A285" s="23">
        <v>8778763347041</v>
      </c>
      <c r="B285" s="19" t="s">
        <v>547</v>
      </c>
      <c r="C285" s="20" t="s">
        <v>194</v>
      </c>
      <c r="D285" s="20" t="s">
        <v>564</v>
      </c>
      <c r="E285" s="20"/>
      <c r="F285" s="20" t="s">
        <v>292</v>
      </c>
      <c r="G285" s="2">
        <v>3.09</v>
      </c>
      <c r="H285" s="6"/>
      <c r="I285" s="9"/>
    </row>
    <row r="286" spans="1:9" x14ac:dyDescent="0.2">
      <c r="A286" s="23">
        <v>8778908240685</v>
      </c>
      <c r="B286" s="19" t="s">
        <v>547</v>
      </c>
      <c r="C286" s="20" t="s">
        <v>202</v>
      </c>
      <c r="D286" s="21" t="s">
        <v>301</v>
      </c>
      <c r="E286" s="20" t="s">
        <v>93</v>
      </c>
      <c r="F286" s="20" t="s">
        <v>439</v>
      </c>
      <c r="G286" s="2">
        <v>0.92</v>
      </c>
      <c r="H286" s="6"/>
      <c r="I286" s="9"/>
    </row>
    <row r="287" spans="1:9" x14ac:dyDescent="0.2">
      <c r="A287" s="23">
        <v>8778911856862</v>
      </c>
      <c r="B287" s="19" t="s">
        <v>547</v>
      </c>
      <c r="C287" s="20" t="s">
        <v>201</v>
      </c>
      <c r="D287" s="20" t="s">
        <v>195</v>
      </c>
      <c r="E287" s="20" t="s">
        <v>202</v>
      </c>
      <c r="F287" s="20" t="s">
        <v>290</v>
      </c>
      <c r="G287" s="2">
        <v>1.22</v>
      </c>
      <c r="H287" s="6"/>
      <c r="I287" s="9"/>
    </row>
    <row r="288" spans="1:9" x14ac:dyDescent="0.2">
      <c r="A288" s="23">
        <v>8778991075261</v>
      </c>
      <c r="B288" s="19" t="s">
        <v>548</v>
      </c>
      <c r="C288" s="20" t="s">
        <v>151</v>
      </c>
      <c r="D288" s="20" t="s">
        <v>152</v>
      </c>
      <c r="E288" s="20" t="s">
        <v>154</v>
      </c>
      <c r="F288" s="20" t="s">
        <v>292</v>
      </c>
      <c r="G288" s="2">
        <v>8.49</v>
      </c>
      <c r="H288" s="6"/>
      <c r="I288" s="9"/>
    </row>
    <row r="289" spans="1:9" x14ac:dyDescent="0.2">
      <c r="A289" s="23">
        <v>8779070146016</v>
      </c>
      <c r="B289" s="19" t="s">
        <v>547</v>
      </c>
      <c r="C289" s="21" t="s">
        <v>313</v>
      </c>
      <c r="D289" s="21" t="s">
        <v>286</v>
      </c>
      <c r="E289" s="21" t="s">
        <v>313</v>
      </c>
      <c r="F289" s="21" t="s">
        <v>290</v>
      </c>
      <c r="G289" s="2">
        <v>0.99</v>
      </c>
      <c r="H289" s="6"/>
      <c r="I289" s="9"/>
    </row>
    <row r="290" spans="1:9" x14ac:dyDescent="0.2">
      <c r="A290" s="23">
        <v>8779772217457</v>
      </c>
      <c r="B290" s="19" t="s">
        <v>547</v>
      </c>
      <c r="C290" s="21" t="s">
        <v>423</v>
      </c>
      <c r="D290" s="21" t="s">
        <v>424</v>
      </c>
      <c r="E290" s="21" t="s">
        <v>425</v>
      </c>
      <c r="F290" s="21" t="s">
        <v>290</v>
      </c>
      <c r="G290" s="2">
        <v>2.29</v>
      </c>
      <c r="H290" s="6"/>
      <c r="I290" s="9"/>
    </row>
    <row r="291" spans="1:9" x14ac:dyDescent="0.2">
      <c r="A291" s="23">
        <v>8779801854667</v>
      </c>
      <c r="B291" s="19" t="s">
        <v>547</v>
      </c>
      <c r="C291" s="20" t="s">
        <v>232</v>
      </c>
      <c r="D291" s="20" t="s">
        <v>233</v>
      </c>
      <c r="E291" s="20"/>
      <c r="F291" s="20" t="s">
        <v>439</v>
      </c>
      <c r="G291" s="2">
        <v>0.49</v>
      </c>
      <c r="H291" s="6"/>
      <c r="I291" s="9"/>
    </row>
    <row r="292" spans="1:9" x14ac:dyDescent="0.2">
      <c r="A292" s="23">
        <v>8779807827913</v>
      </c>
      <c r="B292" s="19" t="s">
        <v>548</v>
      </c>
      <c r="C292" s="20" t="s">
        <v>117</v>
      </c>
      <c r="D292" s="20" t="s">
        <v>119</v>
      </c>
      <c r="E292" s="20" t="s">
        <v>120</v>
      </c>
      <c r="F292" s="20" t="s">
        <v>292</v>
      </c>
      <c r="G292" s="2">
        <v>3.89</v>
      </c>
      <c r="H292" s="6"/>
      <c r="I292" s="9"/>
    </row>
    <row r="293" spans="1:9" x14ac:dyDescent="0.2">
      <c r="A293" s="23">
        <v>8780512874884</v>
      </c>
      <c r="B293" s="19" t="s">
        <v>547</v>
      </c>
      <c r="C293" s="20" t="s">
        <v>552</v>
      </c>
      <c r="D293" s="20" t="s">
        <v>286</v>
      </c>
      <c r="E293" s="20" t="s">
        <v>61</v>
      </c>
      <c r="F293" s="20" t="s">
        <v>290</v>
      </c>
      <c r="G293" s="2">
        <v>2.99</v>
      </c>
      <c r="H293" s="6"/>
      <c r="I293" s="9"/>
    </row>
    <row r="294" spans="1:9" x14ac:dyDescent="0.2">
      <c r="A294" s="23">
        <v>8780596328309</v>
      </c>
      <c r="B294" s="19" t="s">
        <v>547</v>
      </c>
      <c r="C294" s="20" t="s">
        <v>78</v>
      </c>
      <c r="D294" s="20" t="s">
        <v>79</v>
      </c>
      <c r="E294" s="20" t="s">
        <v>82</v>
      </c>
      <c r="F294" s="20" t="s">
        <v>292</v>
      </c>
      <c r="G294" s="2">
        <v>2.39</v>
      </c>
      <c r="H294" s="6"/>
      <c r="I294" s="9"/>
    </row>
    <row r="295" spans="1:9" x14ac:dyDescent="0.2">
      <c r="A295" s="23">
        <v>8780805236948</v>
      </c>
      <c r="B295" s="19" t="s">
        <v>547</v>
      </c>
      <c r="C295" s="20" t="s">
        <v>230</v>
      </c>
      <c r="D295" s="20" t="s">
        <v>219</v>
      </c>
      <c r="E295" s="20" t="s">
        <v>506</v>
      </c>
      <c r="F295" s="20" t="s">
        <v>290</v>
      </c>
      <c r="G295" s="2">
        <v>0.99</v>
      </c>
      <c r="H295" s="6"/>
      <c r="I295" s="9"/>
    </row>
    <row r="296" spans="1:9" x14ac:dyDescent="0.2">
      <c r="A296" s="23">
        <v>8780887289080</v>
      </c>
      <c r="B296" s="19" t="s">
        <v>547</v>
      </c>
      <c r="C296" s="20" t="s">
        <v>466</v>
      </c>
      <c r="D296" s="20" t="s">
        <v>301</v>
      </c>
      <c r="E296" s="20" t="s">
        <v>466</v>
      </c>
      <c r="F296" s="20" t="s">
        <v>469</v>
      </c>
      <c r="G296" s="2">
        <v>0.85</v>
      </c>
      <c r="H296" s="6"/>
      <c r="I296" s="9"/>
    </row>
    <row r="297" spans="1:9" x14ac:dyDescent="0.2">
      <c r="A297" s="23">
        <v>8781064157633</v>
      </c>
      <c r="B297" s="19" t="s">
        <v>547</v>
      </c>
      <c r="C297" s="20" t="s">
        <v>555</v>
      </c>
      <c r="D297" s="21" t="s">
        <v>301</v>
      </c>
      <c r="E297" s="20" t="s">
        <v>182</v>
      </c>
      <c r="F297" s="20" t="s">
        <v>284</v>
      </c>
      <c r="G297" s="2">
        <v>4.99</v>
      </c>
      <c r="H297" s="6"/>
      <c r="I297" s="9"/>
    </row>
    <row r="298" spans="1:9" x14ac:dyDescent="0.2">
      <c r="A298" s="23">
        <v>8781326932109</v>
      </c>
      <c r="B298" s="19" t="s">
        <v>547</v>
      </c>
      <c r="C298" s="20" t="s">
        <v>518</v>
      </c>
      <c r="D298" s="20" t="s">
        <v>543</v>
      </c>
      <c r="E298" s="20" t="s">
        <v>544</v>
      </c>
      <c r="F298" s="20" t="s">
        <v>439</v>
      </c>
      <c r="G298" s="2">
        <v>1.19</v>
      </c>
      <c r="H298" s="6"/>
      <c r="I298" s="9"/>
    </row>
    <row r="299" spans="1:9" x14ac:dyDescent="0.2">
      <c r="A299" s="23">
        <v>8781342211562</v>
      </c>
      <c r="B299" s="19" t="s">
        <v>547</v>
      </c>
      <c r="C299" s="20" t="s">
        <v>235</v>
      </c>
      <c r="D299" s="20" t="s">
        <v>551</v>
      </c>
      <c r="E299" s="20"/>
      <c r="F299" s="20" t="s">
        <v>290</v>
      </c>
      <c r="G299" s="2">
        <v>0.59</v>
      </c>
      <c r="H299" s="6"/>
      <c r="I299" s="9"/>
    </row>
    <row r="300" spans="1:9" x14ac:dyDescent="0.2">
      <c r="A300" s="23">
        <v>8781745560295</v>
      </c>
      <c r="B300" s="19" t="s">
        <v>547</v>
      </c>
      <c r="C300" s="21" t="s">
        <v>317</v>
      </c>
      <c r="D300" s="21" t="s">
        <v>317</v>
      </c>
      <c r="E300" s="21"/>
      <c r="F300" s="21" t="s">
        <v>284</v>
      </c>
      <c r="G300" s="2">
        <v>2.38</v>
      </c>
      <c r="H300" s="6"/>
      <c r="I300" s="9"/>
    </row>
    <row r="301" spans="1:9" x14ac:dyDescent="0.2">
      <c r="A301" s="23">
        <v>8782193767873</v>
      </c>
      <c r="B301" s="19" t="s">
        <v>547</v>
      </c>
      <c r="C301" s="21" t="s">
        <v>431</v>
      </c>
      <c r="D301" s="21" t="s">
        <v>432</v>
      </c>
      <c r="E301" s="21" t="s">
        <v>433</v>
      </c>
      <c r="F301" s="21" t="s">
        <v>284</v>
      </c>
      <c r="G301" s="2">
        <v>0.45</v>
      </c>
      <c r="H301" s="6"/>
      <c r="I301" s="9"/>
    </row>
    <row r="302" spans="1:9" x14ac:dyDescent="0.2">
      <c r="A302" s="23">
        <v>8782452849951</v>
      </c>
      <c r="B302" s="22" t="s">
        <v>547</v>
      </c>
      <c r="C302" s="20" t="s">
        <v>358</v>
      </c>
      <c r="D302" s="20" t="s">
        <v>28</v>
      </c>
      <c r="E302" s="20" t="s">
        <v>30</v>
      </c>
      <c r="F302" s="20" t="s">
        <v>321</v>
      </c>
      <c r="G302" s="2">
        <v>3.79</v>
      </c>
      <c r="H302" s="6"/>
      <c r="I302" s="9"/>
    </row>
    <row r="303" spans="1:9" x14ac:dyDescent="0.2">
      <c r="A303" s="23">
        <v>8782479895615</v>
      </c>
      <c r="B303" s="19" t="s">
        <v>548</v>
      </c>
      <c r="C303" s="20" t="s">
        <v>145</v>
      </c>
      <c r="D303" s="20" t="s">
        <v>144</v>
      </c>
      <c r="E303" s="20" t="s">
        <v>150</v>
      </c>
      <c r="F303" s="20" t="s">
        <v>398</v>
      </c>
      <c r="G303" s="2">
        <v>8.7899999999999991</v>
      </c>
      <c r="H303" s="6"/>
      <c r="I303" s="9"/>
    </row>
    <row r="304" spans="1:9" x14ac:dyDescent="0.2">
      <c r="A304" s="23">
        <v>8782759044013</v>
      </c>
      <c r="B304" s="19" t="s">
        <v>547</v>
      </c>
      <c r="C304" s="20" t="s">
        <v>191</v>
      </c>
      <c r="D304" s="20" t="s">
        <v>190</v>
      </c>
      <c r="E304" s="20" t="s">
        <v>192</v>
      </c>
      <c r="F304" s="20" t="s">
        <v>290</v>
      </c>
      <c r="G304" s="2">
        <v>1.69</v>
      </c>
      <c r="H304" s="6"/>
      <c r="I304" s="9"/>
    </row>
    <row r="305" spans="1:9" x14ac:dyDescent="0.2">
      <c r="A305" s="23">
        <v>8783246582812</v>
      </c>
      <c r="B305" s="19" t="s">
        <v>547</v>
      </c>
      <c r="C305" s="21" t="s">
        <v>302</v>
      </c>
      <c r="D305" s="21" t="s">
        <v>286</v>
      </c>
      <c r="E305" s="21" t="s">
        <v>303</v>
      </c>
      <c r="F305" s="21" t="s">
        <v>292</v>
      </c>
      <c r="G305" s="2">
        <v>0.99</v>
      </c>
      <c r="H305" s="6"/>
      <c r="I305" s="9"/>
    </row>
    <row r="306" spans="1:9" x14ac:dyDescent="0.2">
      <c r="A306" s="23">
        <v>8783639015314</v>
      </c>
      <c r="B306" s="19" t="s">
        <v>547</v>
      </c>
      <c r="C306" s="20" t="s">
        <v>232</v>
      </c>
      <c r="D306" s="20" t="s">
        <v>301</v>
      </c>
      <c r="E306" s="20"/>
      <c r="F306" s="20" t="s">
        <v>439</v>
      </c>
      <c r="G306" s="2">
        <v>0.56999999999999995</v>
      </c>
      <c r="H306" s="6"/>
      <c r="I306" s="9"/>
    </row>
    <row r="307" spans="1:9" x14ac:dyDescent="0.2">
      <c r="A307" s="23">
        <v>8783885849200</v>
      </c>
      <c r="B307" s="19" t="s">
        <v>547</v>
      </c>
      <c r="C307" s="20" t="s">
        <v>212</v>
      </c>
      <c r="D307" s="20" t="s">
        <v>173</v>
      </c>
      <c r="E307" s="20" t="s">
        <v>212</v>
      </c>
      <c r="F307" s="20" t="s">
        <v>290</v>
      </c>
      <c r="G307" s="2">
        <v>0.99</v>
      </c>
      <c r="H307" s="6"/>
      <c r="I307" s="9"/>
    </row>
    <row r="308" spans="1:9" x14ac:dyDescent="0.2">
      <c r="A308" s="23">
        <v>8784006460679</v>
      </c>
      <c r="B308" s="19" t="s">
        <v>547</v>
      </c>
      <c r="C308" s="20" t="s">
        <v>212</v>
      </c>
      <c r="D308" s="21" t="s">
        <v>301</v>
      </c>
      <c r="E308" s="20" t="s">
        <v>213</v>
      </c>
      <c r="F308" s="21" t="s">
        <v>290</v>
      </c>
      <c r="G308" s="2">
        <v>1.75</v>
      </c>
      <c r="H308" s="6"/>
      <c r="I308" s="9"/>
    </row>
    <row r="309" spans="1:9" x14ac:dyDescent="0.2">
      <c r="A309" s="23">
        <v>8784081722476</v>
      </c>
      <c r="B309" s="19" t="s">
        <v>547</v>
      </c>
      <c r="C309" s="20" t="s">
        <v>500</v>
      </c>
      <c r="D309" s="20" t="s">
        <v>301</v>
      </c>
      <c r="E309" s="20" t="s">
        <v>500</v>
      </c>
      <c r="F309" s="20" t="s">
        <v>469</v>
      </c>
      <c r="G309" s="2">
        <v>0.99</v>
      </c>
      <c r="H309" s="6"/>
      <c r="I309" s="9"/>
    </row>
    <row r="310" spans="1:9" x14ac:dyDescent="0.2">
      <c r="A310" s="23">
        <v>8784251638609</v>
      </c>
      <c r="B310" s="19" t="s">
        <v>547</v>
      </c>
      <c r="C310" s="20" t="s">
        <v>518</v>
      </c>
      <c r="D310" s="20" t="s">
        <v>301</v>
      </c>
      <c r="E310" s="20" t="s">
        <v>534</v>
      </c>
      <c r="F310" s="20" t="s">
        <v>439</v>
      </c>
      <c r="G310" s="2">
        <v>0.55000000000000004</v>
      </c>
      <c r="H310" s="6"/>
      <c r="I310" s="9"/>
    </row>
    <row r="311" spans="1:9" x14ac:dyDescent="0.2">
      <c r="A311" s="23">
        <v>8784264915841</v>
      </c>
      <c r="B311" s="19" t="s">
        <v>547</v>
      </c>
      <c r="C311" s="20" t="s">
        <v>518</v>
      </c>
      <c r="D311" s="20" t="s">
        <v>519</v>
      </c>
      <c r="E311" s="20" t="s">
        <v>520</v>
      </c>
      <c r="F311" s="20" t="s">
        <v>439</v>
      </c>
      <c r="G311" s="2">
        <v>0.97</v>
      </c>
      <c r="H311" s="6"/>
      <c r="I311" s="9"/>
    </row>
    <row r="312" spans="1:9" x14ac:dyDescent="0.2">
      <c r="A312" s="23">
        <v>8784545253688</v>
      </c>
      <c r="B312" s="19" t="s">
        <v>547</v>
      </c>
      <c r="C312" s="20" t="s">
        <v>261</v>
      </c>
      <c r="D312" s="20" t="s">
        <v>197</v>
      </c>
      <c r="E312" s="20" t="s">
        <v>265</v>
      </c>
      <c r="F312" s="20" t="s">
        <v>439</v>
      </c>
      <c r="G312" s="2">
        <v>1.49</v>
      </c>
      <c r="H312" s="6"/>
      <c r="I312" s="9"/>
    </row>
    <row r="313" spans="1:9" x14ac:dyDescent="0.2">
      <c r="A313" s="23">
        <v>8784758006731</v>
      </c>
      <c r="B313" s="19" t="s">
        <v>547</v>
      </c>
      <c r="C313" s="20" t="s">
        <v>251</v>
      </c>
      <c r="D313" s="21" t="s">
        <v>301</v>
      </c>
      <c r="E313" s="20" t="s">
        <v>252</v>
      </c>
      <c r="F313" s="21" t="s">
        <v>290</v>
      </c>
      <c r="G313" s="2">
        <v>1.29</v>
      </c>
      <c r="H313" s="6"/>
      <c r="I313" s="9"/>
    </row>
    <row r="314" spans="1:9" x14ac:dyDescent="0.2">
      <c r="A314" s="23">
        <v>8784945514010</v>
      </c>
      <c r="B314" s="19" t="s">
        <v>547</v>
      </c>
      <c r="C314" s="20" t="s">
        <v>502</v>
      </c>
      <c r="D314" s="20" t="s">
        <v>503</v>
      </c>
      <c r="E314" s="20" t="s">
        <v>505</v>
      </c>
      <c r="F314" s="20" t="s">
        <v>439</v>
      </c>
      <c r="G314" s="2">
        <v>0.99</v>
      </c>
      <c r="H314" s="6"/>
      <c r="I314" s="9"/>
    </row>
    <row r="315" spans="1:9" x14ac:dyDescent="0.2">
      <c r="A315" s="23">
        <v>8785071521590</v>
      </c>
      <c r="B315" s="19" t="s">
        <v>547</v>
      </c>
      <c r="C315" s="20" t="s">
        <v>78</v>
      </c>
      <c r="D315" s="20" t="s">
        <v>79</v>
      </c>
      <c r="E315" s="20" t="s">
        <v>80</v>
      </c>
      <c r="F315" s="20" t="s">
        <v>290</v>
      </c>
      <c r="G315" s="2">
        <v>1.45</v>
      </c>
      <c r="H315" s="6"/>
      <c r="I315" s="9"/>
    </row>
    <row r="316" spans="1:9" x14ac:dyDescent="0.2">
      <c r="A316" s="23">
        <v>8785126989647</v>
      </c>
      <c r="B316" s="19" t="s">
        <v>547</v>
      </c>
      <c r="C316" s="20" t="s">
        <v>178</v>
      </c>
      <c r="D316" s="21" t="s">
        <v>301</v>
      </c>
      <c r="E316" s="20" t="s">
        <v>179</v>
      </c>
      <c r="F316" s="21" t="s">
        <v>290</v>
      </c>
      <c r="G316" s="2">
        <v>1.29</v>
      </c>
      <c r="H316" s="6"/>
      <c r="I316" s="9"/>
    </row>
    <row r="317" spans="1:9" x14ac:dyDescent="0.2">
      <c r="A317" s="23">
        <v>8785459102754</v>
      </c>
      <c r="B317" s="19" t="s">
        <v>547</v>
      </c>
      <c r="C317" s="21" t="s">
        <v>344</v>
      </c>
      <c r="D317" s="21" t="s">
        <v>347</v>
      </c>
      <c r="E317" s="21" t="s">
        <v>348</v>
      </c>
      <c r="F317" s="21" t="s">
        <v>345</v>
      </c>
      <c r="G317" s="2">
        <v>15.49</v>
      </c>
      <c r="H317" s="6"/>
      <c r="I317" s="9"/>
    </row>
    <row r="318" spans="1:9" x14ac:dyDescent="0.2">
      <c r="A318" s="23">
        <v>8785744753241</v>
      </c>
      <c r="B318" s="19" t="s">
        <v>548</v>
      </c>
      <c r="C318" s="20" t="s">
        <v>117</v>
      </c>
      <c r="D318" s="20" t="s">
        <v>119</v>
      </c>
      <c r="E318" s="20" t="s">
        <v>446</v>
      </c>
      <c r="F318" s="20" t="s">
        <v>292</v>
      </c>
      <c r="G318" s="2">
        <v>3.89</v>
      </c>
      <c r="H318" s="6"/>
      <c r="I318" s="9"/>
    </row>
    <row r="319" spans="1:9" x14ac:dyDescent="0.2">
      <c r="A319" s="23">
        <v>8786151852138</v>
      </c>
      <c r="B319" s="19" t="s">
        <v>547</v>
      </c>
      <c r="C319" s="21" t="s">
        <v>341</v>
      </c>
      <c r="D319" s="21" t="s">
        <v>330</v>
      </c>
      <c r="E319" s="21" t="s">
        <v>339</v>
      </c>
      <c r="F319" s="21" t="s">
        <v>290</v>
      </c>
      <c r="G319" s="2">
        <v>0.84</v>
      </c>
      <c r="H319" s="6"/>
      <c r="I319" s="9"/>
    </row>
    <row r="320" spans="1:9" x14ac:dyDescent="0.2">
      <c r="A320" s="23">
        <v>8786569530041</v>
      </c>
      <c r="B320" s="19" t="s">
        <v>547</v>
      </c>
      <c r="C320" s="21" t="s">
        <v>315</v>
      </c>
      <c r="D320" s="21" t="s">
        <v>301</v>
      </c>
      <c r="E320" s="21" t="s">
        <v>316</v>
      </c>
      <c r="F320" s="21" t="s">
        <v>290</v>
      </c>
      <c r="G320" s="2">
        <v>1.29</v>
      </c>
      <c r="H320" s="6"/>
      <c r="I320" s="9"/>
    </row>
    <row r="321" spans="1:9" x14ac:dyDescent="0.2">
      <c r="A321" s="23">
        <v>8786915384722</v>
      </c>
      <c r="B321" s="19" t="s">
        <v>547</v>
      </c>
      <c r="C321" s="20" t="s">
        <v>261</v>
      </c>
      <c r="D321" s="20" t="s">
        <v>333</v>
      </c>
      <c r="E321" s="20" t="s">
        <v>268</v>
      </c>
      <c r="F321" s="20" t="s">
        <v>75</v>
      </c>
      <c r="G321" s="2">
        <v>1.19</v>
      </c>
      <c r="H321" s="6"/>
      <c r="I321" s="9"/>
    </row>
    <row r="322" spans="1:9" x14ac:dyDescent="0.2">
      <c r="A322" s="23">
        <v>8787014962037</v>
      </c>
      <c r="B322" s="19" t="s">
        <v>547</v>
      </c>
      <c r="C322" s="21" t="s">
        <v>308</v>
      </c>
      <c r="D322" s="21" t="s">
        <v>286</v>
      </c>
      <c r="E322" s="21"/>
      <c r="F322" s="21" t="s">
        <v>284</v>
      </c>
      <c r="G322" s="2">
        <v>0.69</v>
      </c>
      <c r="H322" s="6"/>
      <c r="I322" s="9"/>
    </row>
    <row r="323" spans="1:9" x14ac:dyDescent="0.2">
      <c r="A323" s="23">
        <v>8787338677841</v>
      </c>
      <c r="B323" s="19" t="s">
        <v>547</v>
      </c>
      <c r="C323" s="21" t="s">
        <v>322</v>
      </c>
      <c r="D323" s="21" t="s">
        <v>325</v>
      </c>
      <c r="E323" s="21" t="s">
        <v>324</v>
      </c>
      <c r="F323" s="21" t="s">
        <v>292</v>
      </c>
      <c r="G323" s="2">
        <v>2.99</v>
      </c>
      <c r="H323" s="6"/>
      <c r="I323" s="9"/>
    </row>
    <row r="324" spans="1:9" x14ac:dyDescent="0.2">
      <c r="A324" s="23">
        <v>8788142236179</v>
      </c>
      <c r="B324" s="19" t="s">
        <v>547</v>
      </c>
      <c r="C324" s="21" t="s">
        <v>410</v>
      </c>
      <c r="D324" s="21" t="s">
        <v>411</v>
      </c>
      <c r="E324" s="21"/>
      <c r="F324" s="21" t="s">
        <v>290</v>
      </c>
      <c r="G324" s="2">
        <v>2.69</v>
      </c>
      <c r="H324" s="6"/>
      <c r="I324" s="9"/>
    </row>
    <row r="325" spans="1:9" x14ac:dyDescent="0.2">
      <c r="A325" s="23">
        <v>8788345842199</v>
      </c>
      <c r="B325" s="19" t="s">
        <v>547</v>
      </c>
      <c r="C325" s="20" t="s">
        <v>78</v>
      </c>
      <c r="D325" s="21" t="s">
        <v>301</v>
      </c>
      <c r="E325" s="20" t="s">
        <v>84</v>
      </c>
      <c r="F325" s="20" t="s">
        <v>292</v>
      </c>
      <c r="G325" s="2">
        <v>1.49</v>
      </c>
      <c r="H325" s="6"/>
      <c r="I325" s="9"/>
    </row>
    <row r="326" spans="1:9" x14ac:dyDescent="0.2">
      <c r="A326" s="23">
        <v>8788562431268</v>
      </c>
      <c r="B326" s="19" t="s">
        <v>548</v>
      </c>
      <c r="C326" s="20" t="s">
        <v>155</v>
      </c>
      <c r="D326" s="20" t="s">
        <v>550</v>
      </c>
      <c r="E326" s="20"/>
      <c r="F326" s="20" t="s">
        <v>292</v>
      </c>
      <c r="G326" s="2">
        <v>1.0900000000000001</v>
      </c>
      <c r="H326" s="6"/>
      <c r="I326" s="9"/>
    </row>
    <row r="327" spans="1:9" x14ac:dyDescent="0.2">
      <c r="A327" s="23">
        <v>8788630614363</v>
      </c>
      <c r="B327" s="19" t="s">
        <v>547</v>
      </c>
      <c r="C327" s="20" t="s">
        <v>261</v>
      </c>
      <c r="D327" s="20" t="s">
        <v>219</v>
      </c>
      <c r="E327" s="20" t="s">
        <v>225</v>
      </c>
      <c r="F327" s="20" t="s">
        <v>264</v>
      </c>
      <c r="G327" s="2">
        <v>2.4900000000000002</v>
      </c>
      <c r="H327" s="6"/>
      <c r="I327" s="9"/>
    </row>
    <row r="328" spans="1:9" x14ac:dyDescent="0.2">
      <c r="A328" s="23">
        <v>8789565591420</v>
      </c>
      <c r="B328" s="19" t="s">
        <v>547</v>
      </c>
      <c r="C328" s="20" t="s">
        <v>196</v>
      </c>
      <c r="D328" s="20" t="s">
        <v>197</v>
      </c>
      <c r="E328" s="20" t="s">
        <v>198</v>
      </c>
      <c r="F328" s="20" t="s">
        <v>321</v>
      </c>
      <c r="G328" s="2">
        <v>0.9</v>
      </c>
      <c r="H328" s="6"/>
      <c r="I328" s="9"/>
    </row>
    <row r="329" spans="1:9" x14ac:dyDescent="0.2">
      <c r="A329" s="23">
        <v>8789772629445</v>
      </c>
      <c r="B329" s="19" t="s">
        <v>547</v>
      </c>
      <c r="C329" s="20" t="s">
        <v>227</v>
      </c>
      <c r="D329" s="20" t="s">
        <v>223</v>
      </c>
      <c r="E329" s="20" t="s">
        <v>228</v>
      </c>
      <c r="F329" s="20" t="s">
        <v>284</v>
      </c>
      <c r="G329" s="2">
        <v>1.89</v>
      </c>
      <c r="H329" s="6"/>
      <c r="I329" s="9"/>
    </row>
    <row r="330" spans="1:9" x14ac:dyDescent="0.2">
      <c r="A330" s="23">
        <v>8790102197541</v>
      </c>
      <c r="B330" s="19" t="s">
        <v>547</v>
      </c>
      <c r="C330" s="20" t="s">
        <v>437</v>
      </c>
      <c r="D330" s="20" t="s">
        <v>286</v>
      </c>
      <c r="E330" s="20" t="s">
        <v>175</v>
      </c>
      <c r="F330" s="20" t="s">
        <v>284</v>
      </c>
      <c r="G330" s="2">
        <v>4.49</v>
      </c>
      <c r="H330" s="6"/>
      <c r="I330" s="9"/>
    </row>
    <row r="331" spans="1:9" x14ac:dyDescent="0.2">
      <c r="A331" s="23">
        <v>8790151814802</v>
      </c>
      <c r="B331" s="19" t="s">
        <v>547</v>
      </c>
      <c r="C331" s="20" t="s">
        <v>466</v>
      </c>
      <c r="D331" s="20" t="s">
        <v>467</v>
      </c>
      <c r="E331" s="20" t="s">
        <v>466</v>
      </c>
      <c r="F331" s="20" t="s">
        <v>439</v>
      </c>
      <c r="G331" s="2">
        <v>0.73</v>
      </c>
      <c r="H331" s="6"/>
      <c r="I331" s="9"/>
    </row>
    <row r="332" spans="1:9" x14ac:dyDescent="0.2">
      <c r="A332" s="23">
        <v>8790502544056</v>
      </c>
      <c r="B332" s="19" t="s">
        <v>547</v>
      </c>
      <c r="C332" s="20" t="s">
        <v>254</v>
      </c>
      <c r="D332" s="20" t="s">
        <v>250</v>
      </c>
      <c r="E332" s="20" t="s">
        <v>255</v>
      </c>
      <c r="F332" s="20" t="s">
        <v>321</v>
      </c>
      <c r="G332" s="2">
        <v>1.28</v>
      </c>
      <c r="H332" s="6"/>
      <c r="I332" s="9"/>
    </row>
    <row r="333" spans="1:9" x14ac:dyDescent="0.2">
      <c r="A333" s="23">
        <v>8790624295745</v>
      </c>
      <c r="B333" s="19" t="s">
        <v>547</v>
      </c>
      <c r="C333" s="21" t="s">
        <v>374</v>
      </c>
      <c r="D333" s="20" t="s">
        <v>375</v>
      </c>
      <c r="E333" s="21"/>
      <c r="F333" s="21" t="s">
        <v>290</v>
      </c>
      <c r="G333" s="2">
        <v>0.28999999999999998</v>
      </c>
      <c r="H333" s="6"/>
      <c r="I333" s="9"/>
    </row>
    <row r="334" spans="1:9" x14ac:dyDescent="0.2">
      <c r="A334" s="23">
        <v>8790654287368</v>
      </c>
      <c r="B334" s="19" t="s">
        <v>547</v>
      </c>
      <c r="C334" s="21" t="s">
        <v>309</v>
      </c>
      <c r="D334" s="21" t="s">
        <v>283</v>
      </c>
      <c r="E334" s="21" t="s">
        <v>310</v>
      </c>
      <c r="F334" s="21" t="s">
        <v>290</v>
      </c>
      <c r="G334" s="2">
        <v>2.59</v>
      </c>
      <c r="H334" s="6"/>
      <c r="I334" s="9"/>
    </row>
    <row r="335" spans="1:9" x14ac:dyDescent="0.2">
      <c r="A335" s="23">
        <v>8790726394249</v>
      </c>
      <c r="B335" s="19" t="s">
        <v>547</v>
      </c>
      <c r="C335" s="20" t="s">
        <v>261</v>
      </c>
      <c r="D335" s="20" t="s">
        <v>333</v>
      </c>
      <c r="E335" s="20" t="s">
        <v>269</v>
      </c>
      <c r="F335" s="20" t="s">
        <v>439</v>
      </c>
      <c r="G335" s="2">
        <v>1.72</v>
      </c>
      <c r="H335" s="6"/>
      <c r="I335" s="9"/>
    </row>
    <row r="336" spans="1:9" x14ac:dyDescent="0.2">
      <c r="A336" s="23">
        <v>8791002193361</v>
      </c>
      <c r="B336" s="19" t="s">
        <v>547</v>
      </c>
      <c r="C336" s="20" t="s">
        <v>201</v>
      </c>
      <c r="D336" s="20" t="s">
        <v>301</v>
      </c>
      <c r="E336" s="20" t="s">
        <v>202</v>
      </c>
      <c r="F336" s="21" t="s">
        <v>290</v>
      </c>
      <c r="G336" s="2">
        <v>1.1499999999999999</v>
      </c>
      <c r="H336" s="6"/>
      <c r="I336" s="9"/>
    </row>
    <row r="337" spans="1:9" x14ac:dyDescent="0.2">
      <c r="A337" s="23">
        <v>8791035147079</v>
      </c>
      <c r="B337" s="19" t="s">
        <v>548</v>
      </c>
      <c r="C337" s="20" t="s">
        <v>145</v>
      </c>
      <c r="D337" s="21" t="s">
        <v>301</v>
      </c>
      <c r="E337" s="20"/>
      <c r="F337" s="20" t="s">
        <v>398</v>
      </c>
      <c r="G337" s="2">
        <v>3.69</v>
      </c>
      <c r="H337" s="6"/>
      <c r="I337" s="9"/>
    </row>
    <row r="338" spans="1:9" x14ac:dyDescent="0.2">
      <c r="A338" s="23">
        <v>8791118395189</v>
      </c>
      <c r="B338" s="19" t="s">
        <v>547</v>
      </c>
      <c r="C338" s="21" t="s">
        <v>358</v>
      </c>
      <c r="D338" s="21" t="s">
        <v>420</v>
      </c>
      <c r="E338" s="21" t="s">
        <v>359</v>
      </c>
      <c r="F338" s="21" t="s">
        <v>290</v>
      </c>
      <c r="G338" s="2">
        <v>0.95</v>
      </c>
      <c r="H338" s="6"/>
      <c r="I338" s="9"/>
    </row>
    <row r="339" spans="1:9" x14ac:dyDescent="0.2">
      <c r="A339" s="23">
        <v>8791666353440</v>
      </c>
      <c r="B339" s="19" t="s">
        <v>547</v>
      </c>
      <c r="C339" s="20" t="s">
        <v>518</v>
      </c>
      <c r="D339" s="20" t="s">
        <v>10</v>
      </c>
      <c r="E339" s="20" t="s">
        <v>11</v>
      </c>
      <c r="F339" s="20" t="s">
        <v>439</v>
      </c>
      <c r="G339" s="2">
        <v>0.95</v>
      </c>
      <c r="H339" s="6"/>
      <c r="I339" s="9"/>
    </row>
    <row r="340" spans="1:9" x14ac:dyDescent="0.2">
      <c r="A340" s="23">
        <v>8791694424068</v>
      </c>
      <c r="B340" s="19" t="s">
        <v>548</v>
      </c>
      <c r="C340" s="20" t="s">
        <v>122</v>
      </c>
      <c r="D340" s="20" t="s">
        <v>113</v>
      </c>
      <c r="E340" s="20" t="s">
        <v>126</v>
      </c>
      <c r="F340" s="20" t="s">
        <v>321</v>
      </c>
      <c r="G340" s="2">
        <v>3.69</v>
      </c>
      <c r="H340" s="6"/>
      <c r="I340" s="9"/>
    </row>
    <row r="341" spans="1:9" x14ac:dyDescent="0.2">
      <c r="A341" s="23">
        <v>8791959787769</v>
      </c>
      <c r="B341" s="19" t="s">
        <v>548</v>
      </c>
      <c r="C341" s="21" t="s">
        <v>451</v>
      </c>
      <c r="D341" s="21" t="s">
        <v>301</v>
      </c>
      <c r="E341" s="21" t="s">
        <v>452</v>
      </c>
      <c r="F341" s="20" t="s">
        <v>284</v>
      </c>
      <c r="G341" s="2">
        <v>5.69</v>
      </c>
      <c r="H341" s="6"/>
      <c r="I341" s="9"/>
    </row>
    <row r="342" spans="1:9" x14ac:dyDescent="0.2">
      <c r="A342" s="23">
        <v>8792006967007</v>
      </c>
      <c r="B342" s="19" t="s">
        <v>547</v>
      </c>
      <c r="C342" s="20" t="s">
        <v>33</v>
      </c>
      <c r="D342" s="20" t="s">
        <v>467</v>
      </c>
      <c r="E342" s="20" t="s">
        <v>36</v>
      </c>
      <c r="F342" s="20" t="s">
        <v>439</v>
      </c>
      <c r="G342" s="2">
        <v>1.0900000000000001</v>
      </c>
      <c r="H342" s="6"/>
      <c r="I342" s="9"/>
    </row>
    <row r="343" spans="1:9" x14ac:dyDescent="0.2">
      <c r="A343" s="23">
        <v>8792499339675</v>
      </c>
      <c r="B343" s="19" t="s">
        <v>547</v>
      </c>
      <c r="C343" s="20" t="s">
        <v>45</v>
      </c>
      <c r="D343" s="21" t="s">
        <v>301</v>
      </c>
      <c r="E343" s="20" t="s">
        <v>48</v>
      </c>
      <c r="F343" s="20" t="s">
        <v>439</v>
      </c>
      <c r="G343" s="2">
        <v>1.29</v>
      </c>
      <c r="H343" s="6"/>
      <c r="I343" s="9"/>
    </row>
    <row r="344" spans="1:9" x14ac:dyDescent="0.2">
      <c r="A344" s="23">
        <v>8792630784307</v>
      </c>
      <c r="B344" s="19" t="s">
        <v>547</v>
      </c>
      <c r="C344" s="20" t="s">
        <v>502</v>
      </c>
      <c r="D344" s="20" t="s">
        <v>503</v>
      </c>
      <c r="E344" s="20"/>
      <c r="F344" s="20" t="s">
        <v>439</v>
      </c>
      <c r="G344" s="2">
        <v>1.02</v>
      </c>
      <c r="H344" s="6"/>
      <c r="I344" s="9"/>
    </row>
    <row r="345" spans="1:9" x14ac:dyDescent="0.2">
      <c r="A345" s="23">
        <v>8793117734631</v>
      </c>
      <c r="B345" s="19" t="s">
        <v>547</v>
      </c>
      <c r="C345" s="20" t="s">
        <v>184</v>
      </c>
      <c r="D345" s="21" t="s">
        <v>301</v>
      </c>
      <c r="E345" s="20"/>
      <c r="F345" s="21" t="s">
        <v>290</v>
      </c>
      <c r="G345" s="2">
        <v>7.29</v>
      </c>
      <c r="H345" s="6"/>
      <c r="I345" s="9"/>
    </row>
    <row r="346" spans="1:9" x14ac:dyDescent="0.2">
      <c r="A346" s="23">
        <v>8793302000125</v>
      </c>
      <c r="B346" s="19" t="s">
        <v>547</v>
      </c>
      <c r="C346" s="20" t="s">
        <v>518</v>
      </c>
      <c r="D346" s="20" t="s">
        <v>503</v>
      </c>
      <c r="E346" s="20" t="s">
        <v>504</v>
      </c>
      <c r="F346" s="20" t="s">
        <v>439</v>
      </c>
      <c r="G346" s="2">
        <v>1.0900000000000001</v>
      </c>
      <c r="H346" s="6"/>
      <c r="I346" s="9"/>
    </row>
    <row r="347" spans="1:9" x14ac:dyDescent="0.2">
      <c r="A347" s="23">
        <v>8793717423137</v>
      </c>
      <c r="B347" s="19" t="s">
        <v>547</v>
      </c>
      <c r="C347" s="20" t="s">
        <v>552</v>
      </c>
      <c r="D347" s="20" t="s">
        <v>286</v>
      </c>
      <c r="E347" s="20" t="s">
        <v>62</v>
      </c>
      <c r="F347" s="20" t="s">
        <v>290</v>
      </c>
      <c r="G347" s="2">
        <v>2.89</v>
      </c>
      <c r="H347" s="6"/>
      <c r="I347" s="9"/>
    </row>
    <row r="348" spans="1:9" x14ac:dyDescent="0.2">
      <c r="A348" s="23">
        <v>8794100875912</v>
      </c>
      <c r="B348" s="19" t="s">
        <v>547</v>
      </c>
      <c r="C348" s="20" t="s">
        <v>45</v>
      </c>
      <c r="D348" s="21" t="s">
        <v>301</v>
      </c>
      <c r="E348" s="20" t="s">
        <v>49</v>
      </c>
      <c r="F348" s="20" t="s">
        <v>439</v>
      </c>
      <c r="G348" s="2">
        <v>0.85</v>
      </c>
      <c r="H348" s="6"/>
      <c r="I348" s="9"/>
    </row>
    <row r="349" spans="1:9" x14ac:dyDescent="0.2">
      <c r="A349" s="23">
        <v>8794551807793</v>
      </c>
      <c r="B349" s="19" t="s">
        <v>547</v>
      </c>
      <c r="C349" s="21" t="s">
        <v>408</v>
      </c>
      <c r="D349" s="21" t="s">
        <v>286</v>
      </c>
      <c r="E349" s="21" t="s">
        <v>409</v>
      </c>
      <c r="F349" s="20" t="s">
        <v>292</v>
      </c>
      <c r="G349" s="2">
        <v>1.41</v>
      </c>
      <c r="H349" s="6"/>
      <c r="I349" s="9"/>
    </row>
    <row r="350" spans="1:9" x14ac:dyDescent="0.2">
      <c r="A350" s="23">
        <v>8794680169181</v>
      </c>
      <c r="B350" s="19" t="s">
        <v>547</v>
      </c>
      <c r="C350" s="20" t="s">
        <v>185</v>
      </c>
      <c r="D350" s="21" t="s">
        <v>301</v>
      </c>
      <c r="E350" s="20"/>
      <c r="F350" s="20" t="s">
        <v>284</v>
      </c>
      <c r="G350" s="2">
        <v>7.39</v>
      </c>
      <c r="H350" s="6"/>
      <c r="I350" s="9"/>
    </row>
    <row r="351" spans="1:9" x14ac:dyDescent="0.2">
      <c r="A351" s="23">
        <v>8794924345528</v>
      </c>
      <c r="B351" s="19" t="s">
        <v>547</v>
      </c>
      <c r="C351" s="20" t="s">
        <v>95</v>
      </c>
      <c r="D351" s="20" t="s">
        <v>99</v>
      </c>
      <c r="E351" s="20" t="s">
        <v>100</v>
      </c>
      <c r="F351" s="20" t="s">
        <v>290</v>
      </c>
      <c r="G351" s="2">
        <v>1.49</v>
      </c>
      <c r="H351" s="6"/>
      <c r="I351" s="9"/>
    </row>
    <row r="352" spans="1:9" x14ac:dyDescent="0.2">
      <c r="A352" s="23">
        <v>8795037554819</v>
      </c>
      <c r="B352" s="19" t="s">
        <v>547</v>
      </c>
      <c r="C352" s="20" t="s">
        <v>261</v>
      </c>
      <c r="D352" s="20" t="s">
        <v>233</v>
      </c>
      <c r="E352" s="20" t="s">
        <v>176</v>
      </c>
      <c r="F352" s="20" t="s">
        <v>439</v>
      </c>
      <c r="G352" s="2">
        <v>0.49</v>
      </c>
      <c r="H352" s="6"/>
      <c r="I352" s="9"/>
    </row>
    <row r="353" spans="1:9" x14ac:dyDescent="0.2">
      <c r="A353" s="23">
        <v>8795247135221</v>
      </c>
      <c r="B353" s="19" t="s">
        <v>547</v>
      </c>
      <c r="C353" s="20" t="s">
        <v>199</v>
      </c>
      <c r="D353" s="20" t="s">
        <v>543</v>
      </c>
      <c r="E353" s="20" t="s">
        <v>200</v>
      </c>
      <c r="F353" s="20" t="s">
        <v>321</v>
      </c>
      <c r="G353" s="2">
        <v>1.55</v>
      </c>
      <c r="H353" s="6"/>
      <c r="I353" s="9"/>
    </row>
    <row r="354" spans="1:9" x14ac:dyDescent="0.2">
      <c r="A354" s="23">
        <v>8795415115609</v>
      </c>
      <c r="B354" s="19" t="s">
        <v>547</v>
      </c>
      <c r="C354" s="21" t="s">
        <v>396</v>
      </c>
      <c r="D354" s="21" t="s">
        <v>397</v>
      </c>
      <c r="E354" s="21"/>
      <c r="F354" s="21" t="s">
        <v>398</v>
      </c>
      <c r="G354" s="2">
        <v>0.56999999999999995</v>
      </c>
      <c r="H354" s="6"/>
      <c r="I354" s="9"/>
    </row>
    <row r="355" spans="1:9" x14ac:dyDescent="0.2">
      <c r="A355" s="23">
        <v>8795660567041</v>
      </c>
      <c r="B355" s="19" t="s">
        <v>547</v>
      </c>
      <c r="C355" s="21" t="s">
        <v>344</v>
      </c>
      <c r="D355" s="21" t="s">
        <v>347</v>
      </c>
      <c r="E355" s="21" t="s">
        <v>346</v>
      </c>
      <c r="F355" s="21" t="s">
        <v>345</v>
      </c>
      <c r="G355" s="2">
        <v>15.49</v>
      </c>
      <c r="H355" s="6"/>
      <c r="I355" s="9"/>
    </row>
    <row r="356" spans="1:9" x14ac:dyDescent="0.2">
      <c r="A356" s="23">
        <v>8795672217945</v>
      </c>
      <c r="B356" s="19" t="s">
        <v>547</v>
      </c>
      <c r="C356" s="21" t="s">
        <v>364</v>
      </c>
      <c r="D356" s="20" t="s">
        <v>301</v>
      </c>
      <c r="E356" s="21"/>
      <c r="F356" s="21" t="s">
        <v>290</v>
      </c>
      <c r="G356" s="2">
        <v>0.72</v>
      </c>
      <c r="H356" s="6"/>
      <c r="I356" s="9"/>
    </row>
    <row r="357" spans="1:9" x14ac:dyDescent="0.2">
      <c r="A357" s="23">
        <v>8796210007871</v>
      </c>
      <c r="B357" s="19" t="s">
        <v>547</v>
      </c>
      <c r="C357" s="20" t="s">
        <v>552</v>
      </c>
      <c r="D357" s="21" t="s">
        <v>301</v>
      </c>
      <c r="E357" s="20" t="s">
        <v>58</v>
      </c>
      <c r="F357" s="21" t="s">
        <v>290</v>
      </c>
      <c r="G357" s="2">
        <v>2.89</v>
      </c>
      <c r="H357" s="6"/>
      <c r="I357" s="9"/>
    </row>
    <row r="358" spans="1:9" x14ac:dyDescent="0.2">
      <c r="A358" s="23">
        <v>8796387076963</v>
      </c>
      <c r="B358" s="19" t="s">
        <v>547</v>
      </c>
      <c r="C358" s="20" t="s">
        <v>518</v>
      </c>
      <c r="D358" s="20" t="s">
        <v>375</v>
      </c>
      <c r="E358" s="20" t="s">
        <v>509</v>
      </c>
      <c r="F358" s="20" t="s">
        <v>439</v>
      </c>
      <c r="G358" s="2">
        <v>0.39</v>
      </c>
      <c r="H358" s="6"/>
      <c r="I358" s="9"/>
    </row>
    <row r="359" spans="1:9" x14ac:dyDescent="0.2">
      <c r="A359" s="23">
        <v>8796464119173</v>
      </c>
      <c r="B359" s="19" t="s">
        <v>547</v>
      </c>
      <c r="C359" s="21" t="s">
        <v>412</v>
      </c>
      <c r="D359" s="21" t="s">
        <v>413</v>
      </c>
      <c r="E359" s="21" t="s">
        <v>415</v>
      </c>
      <c r="F359" s="21" t="s">
        <v>345</v>
      </c>
      <c r="G359" s="2">
        <v>2.0499999999999998</v>
      </c>
      <c r="H359" s="6"/>
      <c r="I359" s="9"/>
    </row>
    <row r="360" spans="1:9" x14ac:dyDescent="0.2">
      <c r="A360" s="23">
        <v>8796531313324</v>
      </c>
      <c r="B360" s="19" t="s">
        <v>547</v>
      </c>
      <c r="C360" s="20" t="s">
        <v>502</v>
      </c>
      <c r="D360" s="20" t="s">
        <v>503</v>
      </c>
      <c r="E360" s="20" t="s">
        <v>508</v>
      </c>
      <c r="F360" s="20" t="s">
        <v>439</v>
      </c>
      <c r="G360" s="2">
        <v>0.99</v>
      </c>
      <c r="H360" s="6"/>
      <c r="I360" s="9"/>
    </row>
    <row r="361" spans="1:9" x14ac:dyDescent="0.2">
      <c r="A361" s="23">
        <v>8796786759346</v>
      </c>
      <c r="B361" s="19" t="s">
        <v>547</v>
      </c>
      <c r="C361" s="20" t="s">
        <v>33</v>
      </c>
      <c r="D361" s="20" t="s">
        <v>39</v>
      </c>
      <c r="E361" s="20" t="s">
        <v>40</v>
      </c>
      <c r="F361" s="20" t="s">
        <v>41</v>
      </c>
      <c r="G361" s="2">
        <v>1.49</v>
      </c>
      <c r="H361" s="6"/>
      <c r="I361" s="9"/>
    </row>
    <row r="362" spans="1:9" x14ac:dyDescent="0.2">
      <c r="A362" s="23">
        <v>8797378850513</v>
      </c>
      <c r="B362" s="19" t="s">
        <v>547</v>
      </c>
      <c r="C362" s="21" t="s">
        <v>553</v>
      </c>
      <c r="D362" s="21" t="s">
        <v>301</v>
      </c>
      <c r="E362" s="21"/>
      <c r="F362" s="21" t="s">
        <v>290</v>
      </c>
      <c r="G362" s="2">
        <v>1.89</v>
      </c>
      <c r="H362" s="6"/>
      <c r="I362" s="9"/>
    </row>
    <row r="363" spans="1:9" x14ac:dyDescent="0.2">
      <c r="A363" s="23">
        <v>8797462786932</v>
      </c>
      <c r="B363" s="19" t="s">
        <v>547</v>
      </c>
      <c r="C363" s="20" t="s">
        <v>254</v>
      </c>
      <c r="D363" s="20" t="s">
        <v>197</v>
      </c>
      <c r="E363" s="20" t="s">
        <v>256</v>
      </c>
      <c r="F363" s="20" t="s">
        <v>439</v>
      </c>
      <c r="G363" s="2">
        <v>1.56</v>
      </c>
      <c r="H363" s="6"/>
      <c r="I363" s="9"/>
    </row>
    <row r="364" spans="1:9" x14ac:dyDescent="0.2">
      <c r="A364" s="23">
        <v>8797476028568</v>
      </c>
      <c r="B364" s="19" t="s">
        <v>547</v>
      </c>
      <c r="C364" s="20" t="s">
        <v>33</v>
      </c>
      <c r="D364" s="21" t="s">
        <v>301</v>
      </c>
      <c r="E364" s="20" t="s">
        <v>33</v>
      </c>
      <c r="F364" s="20" t="s">
        <v>469</v>
      </c>
      <c r="G364" s="2">
        <v>0.85</v>
      </c>
      <c r="H364" s="6"/>
      <c r="I364" s="9"/>
    </row>
    <row r="365" spans="1:9" x14ac:dyDescent="0.2">
      <c r="A365" s="23">
        <v>8797678682483</v>
      </c>
      <c r="B365" s="19" t="s">
        <v>547</v>
      </c>
      <c r="C365" s="21" t="s">
        <v>361</v>
      </c>
      <c r="D365" s="20" t="s">
        <v>375</v>
      </c>
      <c r="E365" s="21" t="s">
        <v>362</v>
      </c>
      <c r="F365" s="21" t="s">
        <v>290</v>
      </c>
      <c r="G365" s="2">
        <v>0.28999999999999998</v>
      </c>
      <c r="H365" s="6"/>
      <c r="I365" s="9"/>
    </row>
    <row r="366" spans="1:9" x14ac:dyDescent="0.2">
      <c r="A366" s="23">
        <v>8797746353118</v>
      </c>
      <c r="B366" s="19" t="s">
        <v>547</v>
      </c>
      <c r="C366" s="21" t="s">
        <v>344</v>
      </c>
      <c r="D366" s="21" t="s">
        <v>325</v>
      </c>
      <c r="E366" s="21" t="s">
        <v>349</v>
      </c>
      <c r="F366" s="21" t="s">
        <v>345</v>
      </c>
      <c r="G366" s="2">
        <v>15.49</v>
      </c>
      <c r="H366" s="6"/>
      <c r="I366" s="9"/>
    </row>
    <row r="367" spans="1:9" x14ac:dyDescent="0.2">
      <c r="A367" s="23">
        <v>8798226706767</v>
      </c>
      <c r="B367" s="19" t="s">
        <v>547</v>
      </c>
      <c r="C367" s="20" t="s">
        <v>212</v>
      </c>
      <c r="D367" s="20" t="s">
        <v>173</v>
      </c>
      <c r="E367" s="20" t="s">
        <v>212</v>
      </c>
      <c r="F367" s="20" t="s">
        <v>290</v>
      </c>
      <c r="G367" s="2">
        <v>1.05</v>
      </c>
      <c r="H367" s="6"/>
      <c r="I367" s="9"/>
    </row>
    <row r="368" spans="1:9" x14ac:dyDescent="0.2">
      <c r="A368" s="23">
        <v>8798493486144</v>
      </c>
      <c r="B368" s="19" t="s">
        <v>548</v>
      </c>
      <c r="C368" s="20" t="s">
        <v>111</v>
      </c>
      <c r="D368" s="20" t="s">
        <v>110</v>
      </c>
      <c r="E368" s="20" t="s">
        <v>112</v>
      </c>
      <c r="F368" s="20" t="s">
        <v>345</v>
      </c>
      <c r="G368" s="2">
        <v>1.99</v>
      </c>
      <c r="H368" s="6"/>
      <c r="I368" s="9"/>
    </row>
    <row r="369" spans="1:9" x14ac:dyDescent="0.2">
      <c r="A369" s="23">
        <v>8798523912322</v>
      </c>
      <c r="B369" s="19" t="s">
        <v>548</v>
      </c>
      <c r="C369" s="20" t="s">
        <v>164</v>
      </c>
      <c r="D369" s="21" t="s">
        <v>301</v>
      </c>
      <c r="E369" s="20" t="s">
        <v>165</v>
      </c>
      <c r="F369" s="20" t="s">
        <v>439</v>
      </c>
      <c r="G369" s="2">
        <v>3.49</v>
      </c>
      <c r="H369" s="6"/>
      <c r="I369" s="9"/>
    </row>
    <row r="370" spans="1:9" x14ac:dyDescent="0.2">
      <c r="A370" s="23">
        <v>8798864104630</v>
      </c>
      <c r="B370" s="19" t="s">
        <v>547</v>
      </c>
      <c r="C370" s="20" t="s">
        <v>261</v>
      </c>
      <c r="D370" s="20" t="s">
        <v>234</v>
      </c>
      <c r="E370" s="20" t="s">
        <v>263</v>
      </c>
      <c r="F370" s="20" t="s">
        <v>290</v>
      </c>
      <c r="G370" s="2">
        <v>1.4</v>
      </c>
      <c r="H370" s="6"/>
      <c r="I370" s="9"/>
    </row>
    <row r="371" spans="1:9" x14ac:dyDescent="0.2">
      <c r="A371" s="23">
        <v>8798921105648</v>
      </c>
      <c r="B371" s="19" t="s">
        <v>547</v>
      </c>
      <c r="C371" s="20" t="s">
        <v>45</v>
      </c>
      <c r="D371" s="20" t="s">
        <v>53</v>
      </c>
      <c r="E371" s="20" t="s">
        <v>415</v>
      </c>
      <c r="F371" s="20" t="s">
        <v>439</v>
      </c>
      <c r="G371" s="2">
        <v>2.59</v>
      </c>
      <c r="H371" s="6"/>
      <c r="I371" s="9"/>
    </row>
    <row r="372" spans="1:9" x14ac:dyDescent="0.2">
      <c r="A372" s="23">
        <v>8798967976421</v>
      </c>
      <c r="B372" s="19" t="s">
        <v>547</v>
      </c>
      <c r="C372" s="21" t="s">
        <v>282</v>
      </c>
      <c r="D372" s="21" t="s">
        <v>283</v>
      </c>
      <c r="E372" s="21"/>
      <c r="F372" s="21" t="s">
        <v>284</v>
      </c>
      <c r="G372" s="2">
        <v>2.4900000000000002</v>
      </c>
      <c r="H372" s="6"/>
      <c r="I372" s="9"/>
    </row>
    <row r="373" spans="1:9" x14ac:dyDescent="0.2">
      <c r="A373" s="23">
        <v>8798984397137</v>
      </c>
      <c r="B373" s="19" t="s">
        <v>547</v>
      </c>
      <c r="C373" s="20" t="s">
        <v>490</v>
      </c>
      <c r="D373" s="20" t="s">
        <v>495</v>
      </c>
      <c r="E373" s="20" t="s">
        <v>496</v>
      </c>
      <c r="F373" s="20" t="s">
        <v>439</v>
      </c>
      <c r="G373" s="2">
        <v>0.45</v>
      </c>
      <c r="H373" s="6"/>
      <c r="I373" s="9"/>
    </row>
    <row r="374" spans="1:9" x14ac:dyDescent="0.2">
      <c r="A374" s="23">
        <v>8799714285124</v>
      </c>
      <c r="B374" s="19" t="s">
        <v>547</v>
      </c>
      <c r="C374" s="20" t="s">
        <v>518</v>
      </c>
      <c r="D374" s="20" t="s">
        <v>541</v>
      </c>
      <c r="E374" s="20"/>
      <c r="F374" s="20" t="s">
        <v>439</v>
      </c>
      <c r="G374" s="2">
        <v>0.69</v>
      </c>
      <c r="H374" s="6"/>
      <c r="I374" s="9"/>
    </row>
    <row r="375" spans="1:9" x14ac:dyDescent="0.2">
      <c r="A375" s="23">
        <v>8799779223422</v>
      </c>
      <c r="B375" s="19" t="s">
        <v>547</v>
      </c>
      <c r="C375" s="20" t="s">
        <v>78</v>
      </c>
      <c r="D375" s="20" t="s">
        <v>79</v>
      </c>
      <c r="E375" s="20" t="s">
        <v>83</v>
      </c>
      <c r="F375" s="20" t="s">
        <v>290</v>
      </c>
      <c r="G375" s="2">
        <v>1.59</v>
      </c>
      <c r="H375" s="6"/>
      <c r="I375" s="9"/>
    </row>
    <row r="376" spans="1:9" x14ac:dyDescent="0.2">
      <c r="A376" s="23">
        <v>8799785120965</v>
      </c>
      <c r="B376" s="19" t="s">
        <v>547</v>
      </c>
      <c r="C376" s="20" t="s">
        <v>518</v>
      </c>
      <c r="D376" s="20" t="s">
        <v>5</v>
      </c>
      <c r="E376" s="20" t="s">
        <v>6</v>
      </c>
      <c r="F376" s="20" t="s">
        <v>439</v>
      </c>
      <c r="G376" s="2">
        <v>0.92</v>
      </c>
      <c r="H376" s="6"/>
      <c r="I376" s="9"/>
    </row>
    <row r="377" spans="1:9" x14ac:dyDescent="0.2">
      <c r="A377" s="23">
        <v>8799799745090</v>
      </c>
      <c r="B377" s="19" t="s">
        <v>547</v>
      </c>
      <c r="C377" s="21" t="s">
        <v>376</v>
      </c>
      <c r="D377" s="21" t="s">
        <v>377</v>
      </c>
      <c r="E377" s="21" t="s">
        <v>378</v>
      </c>
      <c r="F377" s="21" t="s">
        <v>290</v>
      </c>
      <c r="G377" s="2">
        <v>1.25</v>
      </c>
      <c r="H377" s="6"/>
      <c r="I377" s="9"/>
    </row>
    <row r="378" spans="1:9" x14ac:dyDescent="0.2">
      <c r="A378" s="23">
        <v>8799927835572</v>
      </c>
      <c r="B378" s="19" t="s">
        <v>548</v>
      </c>
      <c r="C378" s="20" t="s">
        <v>145</v>
      </c>
      <c r="D378" s="20" t="s">
        <v>142</v>
      </c>
      <c r="E378" s="20" t="s">
        <v>149</v>
      </c>
      <c r="F378" s="20" t="s">
        <v>398</v>
      </c>
      <c r="G378" s="4">
        <v>5.23</v>
      </c>
      <c r="H378" s="7"/>
      <c r="I378" s="10"/>
    </row>
  </sheetData>
  <sortState ref="A7:I378">
    <sortCondition ref="A8"/>
  </sortState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9"/>
  <sheetViews>
    <sheetView workbookViewId="0">
      <pane ySplit="6" topLeftCell="A7" activePane="bottomLeft" state="frozen"/>
      <selection activeCell="F232" sqref="F232"/>
      <selection pane="bottomLeft" activeCell="I7" sqref="I7"/>
    </sheetView>
  </sheetViews>
  <sheetFormatPr defaultRowHeight="14.25" x14ac:dyDescent="0.2"/>
  <cols>
    <col min="1" max="1" width="16" style="1" bestFit="1" customWidth="1"/>
    <col min="2" max="2" width="13.42578125" style="1" customWidth="1"/>
    <col min="3" max="3" width="19.42578125" style="1" bestFit="1" customWidth="1"/>
    <col min="4" max="4" width="22.5703125" style="1" bestFit="1" customWidth="1"/>
    <col min="5" max="5" width="43.42578125" style="1" bestFit="1" customWidth="1"/>
    <col min="6" max="6" width="13.42578125" style="1" bestFit="1" customWidth="1"/>
    <col min="7" max="7" width="14.7109375" style="1" customWidth="1"/>
    <col min="8" max="8" width="9.140625" style="1"/>
    <col min="9" max="9" width="14.7109375" style="1" customWidth="1"/>
    <col min="10" max="10" width="9.140625" style="8"/>
    <col min="11" max="11" width="14.7109375" style="1" customWidth="1"/>
    <col min="12" max="16384" width="9.140625" style="1"/>
  </cols>
  <sheetData>
    <row r="1" spans="1:11" ht="56.25" customHeight="1" x14ac:dyDescent="0.2">
      <c r="E1" s="26"/>
      <c r="F1" s="26"/>
      <c r="G1" s="26"/>
      <c r="H1" s="26"/>
      <c r="I1" s="26"/>
      <c r="J1" s="26"/>
      <c r="K1" s="26"/>
    </row>
    <row r="2" spans="1:11" x14ac:dyDescent="0.2">
      <c r="J2" s="1"/>
    </row>
    <row r="3" spans="1:11" x14ac:dyDescent="0.2">
      <c r="J3" s="1"/>
    </row>
    <row r="4" spans="1:11" x14ac:dyDescent="0.2">
      <c r="I4" s="24"/>
      <c r="J4" s="1"/>
    </row>
    <row r="5" spans="1:11" x14ac:dyDescent="0.2">
      <c r="J5" s="1"/>
    </row>
    <row r="6" spans="1:11" ht="14.25" customHeight="1" x14ac:dyDescent="0.35">
      <c r="A6" s="17" t="s">
        <v>569</v>
      </c>
      <c r="B6" s="17" t="s">
        <v>549</v>
      </c>
      <c r="C6" s="18" t="s">
        <v>278</v>
      </c>
      <c r="D6" s="18" t="s">
        <v>279</v>
      </c>
      <c r="E6" s="18" t="s">
        <v>280</v>
      </c>
      <c r="F6" s="18" t="s">
        <v>281</v>
      </c>
      <c r="G6" s="5" t="s">
        <v>546</v>
      </c>
      <c r="H6" s="5" t="s">
        <v>568</v>
      </c>
      <c r="I6" s="5" t="s">
        <v>558</v>
      </c>
      <c r="J6" s="5" t="s">
        <v>559</v>
      </c>
      <c r="K6" s="5" t="s">
        <v>560</v>
      </c>
    </row>
    <row r="7" spans="1:11" x14ac:dyDescent="0.2">
      <c r="A7" s="23">
        <v>8710057761657</v>
      </c>
      <c r="B7" s="19" t="s">
        <v>547</v>
      </c>
      <c r="C7" s="20" t="s">
        <v>272</v>
      </c>
      <c r="D7" s="20" t="s">
        <v>273</v>
      </c>
      <c r="E7" s="20" t="s">
        <v>274</v>
      </c>
      <c r="F7" s="20" t="s">
        <v>439</v>
      </c>
      <c r="G7" s="2">
        <v>0.49</v>
      </c>
      <c r="H7" s="3">
        <f>IF(B7="L",106%,121%)</f>
        <v>1.06</v>
      </c>
      <c r="I7" s="2"/>
      <c r="J7" s="6"/>
      <c r="K7" s="9"/>
    </row>
    <row r="8" spans="1:11" x14ac:dyDescent="0.2">
      <c r="A8" s="23">
        <v>8710207304759</v>
      </c>
      <c r="B8" s="19" t="s">
        <v>548</v>
      </c>
      <c r="C8" s="20" t="s">
        <v>354</v>
      </c>
      <c r="D8" s="20" t="s">
        <v>115</v>
      </c>
      <c r="E8" s="20" t="s">
        <v>116</v>
      </c>
      <c r="F8" s="20" t="s">
        <v>321</v>
      </c>
      <c r="G8" s="2">
        <v>2.89</v>
      </c>
      <c r="H8" s="3">
        <f t="shared" ref="H8:H71" si="0">IF(B8="L",106%,121%)</f>
        <v>1.21</v>
      </c>
      <c r="I8" s="2"/>
      <c r="J8" s="6"/>
      <c r="K8" s="9"/>
    </row>
    <row r="9" spans="1:11" x14ac:dyDescent="0.2">
      <c r="A9" s="23">
        <v>8710460530086</v>
      </c>
      <c r="B9" s="19" t="s">
        <v>548</v>
      </c>
      <c r="C9" s="20" t="s">
        <v>477</v>
      </c>
      <c r="D9" s="20" t="s">
        <v>485</v>
      </c>
      <c r="E9" s="20" t="s">
        <v>480</v>
      </c>
      <c r="F9" s="20" t="s">
        <v>331</v>
      </c>
      <c r="G9" s="2">
        <v>8.7899999999999991</v>
      </c>
      <c r="H9" s="3">
        <f t="shared" si="0"/>
        <v>1.21</v>
      </c>
      <c r="I9" s="2"/>
      <c r="J9" s="6"/>
      <c r="K9" s="9"/>
    </row>
    <row r="10" spans="1:11" x14ac:dyDescent="0.2">
      <c r="A10" s="23">
        <v>8710487189344</v>
      </c>
      <c r="B10" s="19" t="s">
        <v>547</v>
      </c>
      <c r="C10" s="20" t="s">
        <v>201</v>
      </c>
      <c r="D10" s="20" t="s">
        <v>195</v>
      </c>
      <c r="E10" s="20" t="s">
        <v>203</v>
      </c>
      <c r="F10" s="20" t="s">
        <v>290</v>
      </c>
      <c r="G10" s="2">
        <v>1.65</v>
      </c>
      <c r="H10" s="3">
        <f t="shared" si="0"/>
        <v>1.06</v>
      </c>
      <c r="I10" s="2"/>
      <c r="J10" s="6"/>
      <c r="K10" s="9"/>
    </row>
    <row r="11" spans="1:11" x14ac:dyDescent="0.2">
      <c r="A11" s="23">
        <v>8711013084486</v>
      </c>
      <c r="B11" s="19" t="s">
        <v>547</v>
      </c>
      <c r="C11" s="21" t="s">
        <v>358</v>
      </c>
      <c r="D11" s="21" t="s">
        <v>355</v>
      </c>
      <c r="E11" s="21" t="s">
        <v>421</v>
      </c>
      <c r="F11" s="21" t="s">
        <v>345</v>
      </c>
      <c r="G11" s="2">
        <v>1.35</v>
      </c>
      <c r="H11" s="3">
        <f t="shared" si="0"/>
        <v>1.06</v>
      </c>
      <c r="I11" s="2"/>
      <c r="J11" s="6"/>
      <c r="K11" s="9"/>
    </row>
    <row r="12" spans="1:11" x14ac:dyDescent="0.2">
      <c r="A12" s="23">
        <v>8711021087886</v>
      </c>
      <c r="B12" s="19" t="s">
        <v>547</v>
      </c>
      <c r="C12" s="21" t="s">
        <v>307</v>
      </c>
      <c r="D12" s="21" t="s">
        <v>286</v>
      </c>
      <c r="E12" s="21"/>
      <c r="F12" s="21" t="s">
        <v>284</v>
      </c>
      <c r="G12" s="2">
        <v>2.4900000000000002</v>
      </c>
      <c r="H12" s="3">
        <f t="shared" si="0"/>
        <v>1.06</v>
      </c>
      <c r="I12" s="2"/>
      <c r="J12" s="6"/>
      <c r="K12" s="9"/>
    </row>
    <row r="13" spans="1:11" x14ac:dyDescent="0.2">
      <c r="A13" s="23">
        <v>8711382733321</v>
      </c>
      <c r="B13" s="19" t="s">
        <v>547</v>
      </c>
      <c r="C13" s="20" t="s">
        <v>463</v>
      </c>
      <c r="D13" s="20" t="s">
        <v>465</v>
      </c>
      <c r="E13" s="20" t="s">
        <v>464</v>
      </c>
      <c r="F13" s="20" t="s">
        <v>292</v>
      </c>
      <c r="G13" s="2">
        <v>4.99</v>
      </c>
      <c r="H13" s="3">
        <f t="shared" si="0"/>
        <v>1.06</v>
      </c>
      <c r="I13" s="2"/>
      <c r="J13" s="6"/>
      <c r="K13" s="9"/>
    </row>
    <row r="14" spans="1:11" x14ac:dyDescent="0.2">
      <c r="A14" s="23">
        <v>8711488418447</v>
      </c>
      <c r="B14" s="19" t="s">
        <v>547</v>
      </c>
      <c r="C14" s="20" t="s">
        <v>437</v>
      </c>
      <c r="D14" s="20" t="s">
        <v>286</v>
      </c>
      <c r="E14" s="20" t="s">
        <v>174</v>
      </c>
      <c r="F14" s="20" t="s">
        <v>284</v>
      </c>
      <c r="G14" s="2">
        <v>3.48</v>
      </c>
      <c r="H14" s="3">
        <f t="shared" si="0"/>
        <v>1.06</v>
      </c>
      <c r="I14" s="2"/>
      <c r="J14" s="6"/>
      <c r="K14" s="9"/>
    </row>
    <row r="15" spans="1:11" x14ac:dyDescent="0.2">
      <c r="A15" s="23">
        <v>8711830304790</v>
      </c>
      <c r="B15" s="19" t="s">
        <v>547</v>
      </c>
      <c r="C15" s="20" t="s">
        <v>443</v>
      </c>
      <c r="D15" s="20" t="s">
        <v>286</v>
      </c>
      <c r="E15" s="20"/>
      <c r="F15" s="20" t="s">
        <v>284</v>
      </c>
      <c r="G15" s="2">
        <v>9.89</v>
      </c>
      <c r="H15" s="3">
        <f t="shared" si="0"/>
        <v>1.06</v>
      </c>
      <c r="I15" s="2"/>
      <c r="J15" s="6"/>
      <c r="K15" s="9"/>
    </row>
    <row r="16" spans="1:11" x14ac:dyDescent="0.2">
      <c r="A16" s="23">
        <v>8711884930376</v>
      </c>
      <c r="B16" s="19" t="s">
        <v>547</v>
      </c>
      <c r="C16" s="20" t="s">
        <v>518</v>
      </c>
      <c r="D16" s="20" t="s">
        <v>19</v>
      </c>
      <c r="E16" s="20"/>
      <c r="F16" s="20" t="s">
        <v>439</v>
      </c>
      <c r="G16" s="2">
        <v>1.05</v>
      </c>
      <c r="H16" s="3">
        <f t="shared" si="0"/>
        <v>1.06</v>
      </c>
      <c r="I16" s="2"/>
      <c r="J16" s="6"/>
      <c r="K16" s="9"/>
    </row>
    <row r="17" spans="1:11" x14ac:dyDescent="0.2">
      <c r="A17" s="23">
        <v>8711913012380</v>
      </c>
      <c r="B17" s="19" t="s">
        <v>547</v>
      </c>
      <c r="C17" s="20" t="s">
        <v>202</v>
      </c>
      <c r="D17" s="21" t="s">
        <v>301</v>
      </c>
      <c r="E17" s="20" t="s">
        <v>237</v>
      </c>
      <c r="F17" s="20" t="s">
        <v>439</v>
      </c>
      <c r="G17" s="2">
        <v>0.75</v>
      </c>
      <c r="H17" s="3">
        <f t="shared" si="0"/>
        <v>1.06</v>
      </c>
      <c r="I17" s="2"/>
      <c r="J17" s="6"/>
      <c r="K17" s="9"/>
    </row>
    <row r="18" spans="1:11" x14ac:dyDescent="0.2">
      <c r="A18" s="23">
        <v>8712259014130</v>
      </c>
      <c r="B18" s="19" t="s">
        <v>547</v>
      </c>
      <c r="C18" s="20" t="s">
        <v>45</v>
      </c>
      <c r="D18" s="20" t="s">
        <v>50</v>
      </c>
      <c r="E18" s="20" t="s">
        <v>51</v>
      </c>
      <c r="F18" s="20" t="s">
        <v>439</v>
      </c>
      <c r="G18" s="2">
        <v>1.54</v>
      </c>
      <c r="H18" s="3">
        <f t="shared" si="0"/>
        <v>1.06</v>
      </c>
      <c r="I18" s="2"/>
      <c r="J18" s="6"/>
      <c r="K18" s="9"/>
    </row>
    <row r="19" spans="1:11" x14ac:dyDescent="0.2">
      <c r="A19" s="23">
        <v>8712269314566</v>
      </c>
      <c r="B19" s="19" t="s">
        <v>547</v>
      </c>
      <c r="C19" s="20" t="s">
        <v>502</v>
      </c>
      <c r="D19" s="20" t="s">
        <v>503</v>
      </c>
      <c r="E19" s="20" t="s">
        <v>504</v>
      </c>
      <c r="F19" s="20" t="s">
        <v>439</v>
      </c>
      <c r="G19" s="2">
        <v>1.0900000000000001</v>
      </c>
      <c r="H19" s="3">
        <f t="shared" si="0"/>
        <v>1.06</v>
      </c>
      <c r="I19" s="2"/>
      <c r="J19" s="6"/>
      <c r="K19" s="9"/>
    </row>
    <row r="20" spans="1:11" x14ac:dyDescent="0.2">
      <c r="A20" s="23">
        <v>8712549197909</v>
      </c>
      <c r="B20" s="19" t="s">
        <v>548</v>
      </c>
      <c r="C20" s="20" t="s">
        <v>145</v>
      </c>
      <c r="D20" s="21" t="s">
        <v>301</v>
      </c>
      <c r="E20" s="20" t="s">
        <v>148</v>
      </c>
      <c r="F20" s="20" t="s">
        <v>398</v>
      </c>
      <c r="G20" s="2">
        <v>3.69</v>
      </c>
      <c r="H20" s="3">
        <f t="shared" si="0"/>
        <v>1.21</v>
      </c>
      <c r="I20" s="2"/>
      <c r="J20" s="6"/>
      <c r="K20" s="9"/>
    </row>
    <row r="21" spans="1:11" x14ac:dyDescent="0.2">
      <c r="A21" s="23">
        <v>8712591328497</v>
      </c>
      <c r="B21" s="19" t="s">
        <v>547</v>
      </c>
      <c r="C21" s="20" t="s">
        <v>212</v>
      </c>
      <c r="D21" s="20" t="s">
        <v>214</v>
      </c>
      <c r="E21" s="20" t="s">
        <v>212</v>
      </c>
      <c r="F21" s="20" t="s">
        <v>290</v>
      </c>
      <c r="G21" s="2">
        <v>1.69</v>
      </c>
      <c r="H21" s="3">
        <f t="shared" si="0"/>
        <v>1.06</v>
      </c>
      <c r="I21" s="2"/>
      <c r="J21" s="6"/>
      <c r="K21" s="9"/>
    </row>
    <row r="22" spans="1:11" x14ac:dyDescent="0.2">
      <c r="A22" s="23">
        <v>8712934397658</v>
      </c>
      <c r="B22" s="19" t="s">
        <v>547</v>
      </c>
      <c r="C22" s="20" t="s">
        <v>201</v>
      </c>
      <c r="D22" s="20" t="s">
        <v>195</v>
      </c>
      <c r="E22" s="20" t="s">
        <v>202</v>
      </c>
      <c r="F22" s="20" t="s">
        <v>290</v>
      </c>
      <c r="G22" s="2">
        <v>1.65</v>
      </c>
      <c r="H22" s="3">
        <f t="shared" si="0"/>
        <v>1.06</v>
      </c>
      <c r="I22" s="2"/>
      <c r="J22" s="6"/>
      <c r="K22" s="9"/>
    </row>
    <row r="23" spans="1:11" x14ac:dyDescent="0.2">
      <c r="A23" s="23">
        <v>8713217774348</v>
      </c>
      <c r="B23" s="19" t="s">
        <v>547</v>
      </c>
      <c r="C23" s="21" t="s">
        <v>356</v>
      </c>
      <c r="D23" s="21" t="s">
        <v>301</v>
      </c>
      <c r="E23" s="21" t="s">
        <v>357</v>
      </c>
      <c r="F23" s="21" t="s">
        <v>284</v>
      </c>
      <c r="G23" s="2">
        <v>0.89</v>
      </c>
      <c r="H23" s="3">
        <f t="shared" si="0"/>
        <v>1.06</v>
      </c>
      <c r="I23" s="2"/>
      <c r="J23" s="6"/>
      <c r="K23" s="9"/>
    </row>
    <row r="24" spans="1:11" x14ac:dyDescent="0.2">
      <c r="A24" s="23">
        <v>8713371063507</v>
      </c>
      <c r="B24" s="19" t="s">
        <v>547</v>
      </c>
      <c r="C24" s="20" t="s">
        <v>63</v>
      </c>
      <c r="D24" s="20" t="s">
        <v>375</v>
      </c>
      <c r="E24" s="20" t="s">
        <v>64</v>
      </c>
      <c r="F24" s="20" t="s">
        <v>290</v>
      </c>
      <c r="G24" s="2">
        <v>4.79</v>
      </c>
      <c r="H24" s="3">
        <f t="shared" si="0"/>
        <v>1.06</v>
      </c>
      <c r="I24" s="2"/>
      <c r="J24" s="6"/>
      <c r="K24" s="9"/>
    </row>
    <row r="25" spans="1:11" x14ac:dyDescent="0.2">
      <c r="A25" s="23">
        <v>8713391330872</v>
      </c>
      <c r="B25" s="19" t="s">
        <v>548</v>
      </c>
      <c r="C25" s="20" t="s">
        <v>141</v>
      </c>
      <c r="D25" s="20" t="s">
        <v>142</v>
      </c>
      <c r="E25" s="20" t="s">
        <v>143</v>
      </c>
      <c r="F25" s="20" t="s">
        <v>398</v>
      </c>
      <c r="G25" s="2">
        <v>5.25</v>
      </c>
      <c r="H25" s="3">
        <f t="shared" si="0"/>
        <v>1.21</v>
      </c>
      <c r="I25" s="2"/>
      <c r="J25" s="6"/>
      <c r="K25" s="9"/>
    </row>
    <row r="26" spans="1:11" x14ac:dyDescent="0.2">
      <c r="A26" s="23">
        <v>8713572510246</v>
      </c>
      <c r="B26" s="22" t="s">
        <v>547</v>
      </c>
      <c r="C26" s="20" t="s">
        <v>358</v>
      </c>
      <c r="D26" s="20" t="s">
        <v>31</v>
      </c>
      <c r="E26" s="20" t="s">
        <v>32</v>
      </c>
      <c r="F26" s="20" t="s">
        <v>321</v>
      </c>
      <c r="G26" s="2">
        <v>1.49</v>
      </c>
      <c r="H26" s="3">
        <f t="shared" si="0"/>
        <v>1.06</v>
      </c>
      <c r="I26" s="2"/>
      <c r="J26" s="6"/>
      <c r="K26" s="9"/>
    </row>
    <row r="27" spans="1:11" x14ac:dyDescent="0.2">
      <c r="A27" s="23">
        <v>8713731894318</v>
      </c>
      <c r="B27" s="19" t="s">
        <v>547</v>
      </c>
      <c r="C27" s="20" t="s">
        <v>186</v>
      </c>
      <c r="D27" s="21" t="s">
        <v>301</v>
      </c>
      <c r="E27" s="20" t="s">
        <v>187</v>
      </c>
      <c r="F27" s="21" t="s">
        <v>290</v>
      </c>
      <c r="G27" s="2">
        <v>2.4700000000000002</v>
      </c>
      <c r="H27" s="3">
        <f t="shared" si="0"/>
        <v>1.06</v>
      </c>
      <c r="I27" s="2"/>
      <c r="J27" s="6"/>
      <c r="K27" s="9"/>
    </row>
    <row r="28" spans="1:11" x14ac:dyDescent="0.2">
      <c r="A28" s="23">
        <v>8713758398590</v>
      </c>
      <c r="B28" s="19" t="s">
        <v>547</v>
      </c>
      <c r="C28" s="20" t="s">
        <v>23</v>
      </c>
      <c r="D28" s="21" t="s">
        <v>301</v>
      </c>
      <c r="E28" s="20" t="s">
        <v>522</v>
      </c>
      <c r="F28" s="20" t="s">
        <v>321</v>
      </c>
      <c r="G28" s="2">
        <v>2.29</v>
      </c>
      <c r="H28" s="3">
        <f t="shared" si="0"/>
        <v>1.06</v>
      </c>
      <c r="I28" s="2"/>
      <c r="J28" s="6"/>
      <c r="K28" s="9"/>
    </row>
    <row r="29" spans="1:11" x14ac:dyDescent="0.2">
      <c r="A29" s="23">
        <v>8714148245771</v>
      </c>
      <c r="B29" s="19" t="s">
        <v>547</v>
      </c>
      <c r="C29" s="20" t="s">
        <v>201</v>
      </c>
      <c r="D29" s="20" t="s">
        <v>301</v>
      </c>
      <c r="E29" s="20" t="s">
        <v>203</v>
      </c>
      <c r="F29" s="21" t="s">
        <v>290</v>
      </c>
      <c r="G29" s="2">
        <v>0.94</v>
      </c>
      <c r="H29" s="3">
        <f t="shared" si="0"/>
        <v>1.06</v>
      </c>
      <c r="I29" s="2"/>
      <c r="J29" s="6"/>
      <c r="K29" s="9"/>
    </row>
    <row r="30" spans="1:11" x14ac:dyDescent="0.2">
      <c r="A30" s="23">
        <v>8714882188320</v>
      </c>
      <c r="B30" s="19" t="s">
        <v>547</v>
      </c>
      <c r="C30" s="20" t="s">
        <v>552</v>
      </c>
      <c r="D30" s="21" t="s">
        <v>301</v>
      </c>
      <c r="E30" s="20" t="s">
        <v>57</v>
      </c>
      <c r="F30" s="21" t="s">
        <v>290</v>
      </c>
      <c r="G30" s="2">
        <v>2.89</v>
      </c>
      <c r="H30" s="3">
        <f t="shared" si="0"/>
        <v>1.06</v>
      </c>
      <c r="I30" s="2"/>
      <c r="J30" s="6"/>
      <c r="K30" s="9"/>
    </row>
    <row r="31" spans="1:11" x14ac:dyDescent="0.2">
      <c r="A31" s="23">
        <v>8715193144705</v>
      </c>
      <c r="B31" s="19" t="s">
        <v>547</v>
      </c>
      <c r="C31" s="20" t="s">
        <v>261</v>
      </c>
      <c r="D31" s="21" t="s">
        <v>301</v>
      </c>
      <c r="E31" s="20" t="s">
        <v>237</v>
      </c>
      <c r="F31" s="20" t="s">
        <v>439</v>
      </c>
      <c r="G31" s="2">
        <v>0.81</v>
      </c>
      <c r="H31" s="3">
        <f t="shared" si="0"/>
        <v>1.06</v>
      </c>
      <c r="I31" s="2"/>
      <c r="J31" s="6"/>
      <c r="K31" s="9"/>
    </row>
    <row r="32" spans="1:11" x14ac:dyDescent="0.2">
      <c r="A32" s="23">
        <v>8715229992244</v>
      </c>
      <c r="B32" s="19" t="s">
        <v>548</v>
      </c>
      <c r="C32" s="20" t="s">
        <v>477</v>
      </c>
      <c r="D32" s="20" t="s">
        <v>471</v>
      </c>
      <c r="E32" s="20" t="s">
        <v>480</v>
      </c>
      <c r="F32" s="20" t="s">
        <v>331</v>
      </c>
      <c r="G32" s="2">
        <v>8.7899999999999991</v>
      </c>
      <c r="H32" s="3">
        <f t="shared" si="0"/>
        <v>1.21</v>
      </c>
      <c r="I32" s="2"/>
      <c r="J32" s="6"/>
      <c r="K32" s="9"/>
    </row>
    <row r="33" spans="1:11" x14ac:dyDescent="0.2">
      <c r="A33" s="23">
        <v>8715235478188</v>
      </c>
      <c r="B33" s="19" t="s">
        <v>547</v>
      </c>
      <c r="C33" s="20" t="s">
        <v>74</v>
      </c>
      <c r="D33" s="20" t="s">
        <v>76</v>
      </c>
      <c r="E33" s="20" t="s">
        <v>77</v>
      </c>
      <c r="F33" s="20" t="s">
        <v>290</v>
      </c>
      <c r="G33" s="2">
        <v>1.59</v>
      </c>
      <c r="H33" s="3">
        <f t="shared" si="0"/>
        <v>1.06</v>
      </c>
      <c r="I33" s="2"/>
      <c r="J33" s="6"/>
      <c r="K33" s="11"/>
    </row>
    <row r="34" spans="1:11" x14ac:dyDescent="0.2">
      <c r="A34" s="23">
        <v>8715845540688</v>
      </c>
      <c r="B34" s="19" t="s">
        <v>547</v>
      </c>
      <c r="C34" s="20" t="s">
        <v>24</v>
      </c>
      <c r="D34" s="20" t="s">
        <v>495</v>
      </c>
      <c r="E34" s="20" t="s">
        <v>26</v>
      </c>
      <c r="F34" s="20" t="s">
        <v>439</v>
      </c>
      <c r="G34" s="2">
        <v>0.62</v>
      </c>
      <c r="H34" s="3">
        <f t="shared" si="0"/>
        <v>1.06</v>
      </c>
      <c r="I34" s="2"/>
      <c r="J34" s="6"/>
      <c r="K34" s="9"/>
    </row>
    <row r="35" spans="1:11" x14ac:dyDescent="0.2">
      <c r="A35" s="23">
        <v>8715984844000</v>
      </c>
      <c r="B35" s="19" t="s">
        <v>547</v>
      </c>
      <c r="C35" s="20" t="s">
        <v>460</v>
      </c>
      <c r="D35" s="20" t="s">
        <v>301</v>
      </c>
      <c r="E35" s="20" t="s">
        <v>462</v>
      </c>
      <c r="F35" s="20" t="s">
        <v>292</v>
      </c>
      <c r="G35" s="2">
        <v>2.39</v>
      </c>
      <c r="H35" s="3">
        <f t="shared" si="0"/>
        <v>1.06</v>
      </c>
      <c r="I35" s="2"/>
      <c r="J35" s="6"/>
      <c r="K35" s="9"/>
    </row>
    <row r="36" spans="1:11" x14ac:dyDescent="0.2">
      <c r="A36" s="23">
        <v>8716318778714</v>
      </c>
      <c r="B36" s="19" t="s">
        <v>547</v>
      </c>
      <c r="C36" s="20" t="s">
        <v>212</v>
      </c>
      <c r="D36" s="20" t="s">
        <v>173</v>
      </c>
      <c r="E36" s="20" t="s">
        <v>212</v>
      </c>
      <c r="F36" s="20" t="s">
        <v>290</v>
      </c>
      <c r="G36" s="2">
        <v>1.79</v>
      </c>
      <c r="H36" s="3">
        <f t="shared" si="0"/>
        <v>1.06</v>
      </c>
      <c r="I36" s="2"/>
      <c r="J36" s="6"/>
      <c r="K36" s="9"/>
    </row>
    <row r="37" spans="1:11" x14ac:dyDescent="0.2">
      <c r="A37" s="23">
        <v>8716408452938</v>
      </c>
      <c r="B37" s="19" t="s">
        <v>548</v>
      </c>
      <c r="C37" s="20" t="s">
        <v>470</v>
      </c>
      <c r="D37" s="20" t="s">
        <v>471</v>
      </c>
      <c r="E37" s="20" t="s">
        <v>472</v>
      </c>
      <c r="F37" s="20" t="s">
        <v>473</v>
      </c>
      <c r="G37" s="2">
        <v>8.7899999999999991</v>
      </c>
      <c r="H37" s="3">
        <f t="shared" si="0"/>
        <v>1.21</v>
      </c>
      <c r="I37" s="2"/>
      <c r="J37" s="6"/>
      <c r="K37" s="9"/>
    </row>
    <row r="38" spans="1:11" x14ac:dyDescent="0.2">
      <c r="A38" s="23">
        <v>8716572089594</v>
      </c>
      <c r="B38" s="19" t="s">
        <v>547</v>
      </c>
      <c r="C38" s="20" t="s">
        <v>499</v>
      </c>
      <c r="D38" s="20" t="s">
        <v>328</v>
      </c>
      <c r="E38" s="20" t="s">
        <v>501</v>
      </c>
      <c r="F38" s="20" t="s">
        <v>439</v>
      </c>
      <c r="G38" s="2">
        <v>0.89</v>
      </c>
      <c r="H38" s="3">
        <f t="shared" si="0"/>
        <v>1.06</v>
      </c>
      <c r="I38" s="2"/>
      <c r="J38" s="6"/>
      <c r="K38" s="9"/>
    </row>
    <row r="39" spans="1:11" x14ac:dyDescent="0.2">
      <c r="A39" s="23">
        <v>8716897840648</v>
      </c>
      <c r="B39" s="19" t="s">
        <v>547</v>
      </c>
      <c r="C39" s="20" t="s">
        <v>518</v>
      </c>
      <c r="D39" s="20" t="s">
        <v>3</v>
      </c>
      <c r="E39" s="20" t="s">
        <v>4</v>
      </c>
      <c r="F39" s="20" t="s">
        <v>439</v>
      </c>
      <c r="G39" s="2">
        <v>0.78</v>
      </c>
      <c r="H39" s="3">
        <f t="shared" si="0"/>
        <v>1.06</v>
      </c>
      <c r="I39" s="2"/>
      <c r="J39" s="6"/>
      <c r="K39" s="9"/>
    </row>
    <row r="40" spans="1:11" x14ac:dyDescent="0.2">
      <c r="A40" s="23">
        <v>8717391537555</v>
      </c>
      <c r="B40" s="19" t="s">
        <v>547</v>
      </c>
      <c r="C40" s="21" t="s">
        <v>405</v>
      </c>
      <c r="D40" s="21" t="s">
        <v>301</v>
      </c>
      <c r="E40" s="21" t="s">
        <v>406</v>
      </c>
      <c r="F40" s="21" t="s">
        <v>292</v>
      </c>
      <c r="G40" s="2">
        <v>1.22</v>
      </c>
      <c r="H40" s="3">
        <f t="shared" si="0"/>
        <v>1.06</v>
      </c>
      <c r="I40" s="2"/>
      <c r="J40" s="6"/>
      <c r="K40" s="9"/>
    </row>
    <row r="41" spans="1:11" x14ac:dyDescent="0.2">
      <c r="A41" s="23">
        <v>8717487447328</v>
      </c>
      <c r="B41" s="19" t="s">
        <v>548</v>
      </c>
      <c r="C41" s="20" t="s">
        <v>145</v>
      </c>
      <c r="D41" s="20" t="s">
        <v>146</v>
      </c>
      <c r="E41" s="20" t="s">
        <v>147</v>
      </c>
      <c r="F41" s="20" t="s">
        <v>398</v>
      </c>
      <c r="G41" s="2">
        <v>8.3699999999999992</v>
      </c>
      <c r="H41" s="3">
        <f t="shared" si="0"/>
        <v>1.21</v>
      </c>
      <c r="I41" s="2"/>
      <c r="J41" s="6"/>
      <c r="K41" s="9"/>
    </row>
    <row r="42" spans="1:11" x14ac:dyDescent="0.2">
      <c r="A42" s="23">
        <v>8717680117782</v>
      </c>
      <c r="B42" s="19" t="s">
        <v>547</v>
      </c>
      <c r="C42" s="20" t="s">
        <v>230</v>
      </c>
      <c r="D42" s="20" t="s">
        <v>219</v>
      </c>
      <c r="E42" s="20" t="s">
        <v>506</v>
      </c>
      <c r="F42" s="20" t="s">
        <v>290</v>
      </c>
      <c r="G42" s="2">
        <v>1.63</v>
      </c>
      <c r="H42" s="3">
        <f t="shared" si="0"/>
        <v>1.06</v>
      </c>
      <c r="I42" s="2"/>
      <c r="J42" s="6"/>
      <c r="K42" s="9"/>
    </row>
    <row r="43" spans="1:11" x14ac:dyDescent="0.2">
      <c r="A43" s="23">
        <v>8717799976973</v>
      </c>
      <c r="B43" s="19" t="s">
        <v>547</v>
      </c>
      <c r="C43" s="20" t="s">
        <v>189</v>
      </c>
      <c r="D43" s="20" t="s">
        <v>190</v>
      </c>
      <c r="E43" s="20" t="s">
        <v>189</v>
      </c>
      <c r="F43" s="20" t="s">
        <v>290</v>
      </c>
      <c r="G43" s="2">
        <v>1.59</v>
      </c>
      <c r="H43" s="3">
        <f t="shared" si="0"/>
        <v>1.06</v>
      </c>
      <c r="I43" s="2"/>
      <c r="J43" s="6"/>
      <c r="K43" s="9"/>
    </row>
    <row r="44" spans="1:11" x14ac:dyDescent="0.2">
      <c r="A44" s="23">
        <v>8718152532119</v>
      </c>
      <c r="B44" s="19" t="s">
        <v>547</v>
      </c>
      <c r="C44" s="21" t="s">
        <v>337</v>
      </c>
      <c r="D44" s="21" t="s">
        <v>330</v>
      </c>
      <c r="E44" s="21" t="s">
        <v>340</v>
      </c>
      <c r="F44" s="21" t="s">
        <v>290</v>
      </c>
      <c r="G44" s="2">
        <v>0.81</v>
      </c>
      <c r="H44" s="3">
        <f t="shared" si="0"/>
        <v>1.06</v>
      </c>
      <c r="I44" s="2"/>
      <c r="J44" s="6"/>
      <c r="K44" s="9"/>
    </row>
    <row r="45" spans="1:11" x14ac:dyDescent="0.2">
      <c r="A45" s="23">
        <v>8719190106748</v>
      </c>
      <c r="B45" s="19" t="s">
        <v>547</v>
      </c>
      <c r="C45" s="20" t="s">
        <v>188</v>
      </c>
      <c r="D45" s="20" t="s">
        <v>286</v>
      </c>
      <c r="E45" s="20"/>
      <c r="F45" s="20" t="s">
        <v>284</v>
      </c>
      <c r="G45" s="2">
        <v>6.69</v>
      </c>
      <c r="H45" s="3">
        <f t="shared" si="0"/>
        <v>1.06</v>
      </c>
      <c r="I45" s="2"/>
      <c r="J45" s="6"/>
      <c r="K45" s="9"/>
    </row>
    <row r="46" spans="1:11" x14ac:dyDescent="0.2">
      <c r="A46" s="23">
        <v>8719199128264</v>
      </c>
      <c r="B46" s="19" t="s">
        <v>547</v>
      </c>
      <c r="C46" s="21" t="s">
        <v>419</v>
      </c>
      <c r="D46" s="21" t="s">
        <v>301</v>
      </c>
      <c r="E46" s="21"/>
      <c r="F46" s="21" t="s">
        <v>290</v>
      </c>
      <c r="G46" s="2">
        <v>0.99</v>
      </c>
      <c r="H46" s="3">
        <f t="shared" si="0"/>
        <v>1.06</v>
      </c>
      <c r="I46" s="2"/>
      <c r="J46" s="6"/>
      <c r="K46" s="9"/>
    </row>
    <row r="47" spans="1:11" x14ac:dyDescent="0.2">
      <c r="A47" s="23">
        <v>8719724454941</v>
      </c>
      <c r="B47" s="19" t="s">
        <v>547</v>
      </c>
      <c r="C47" s="20" t="s">
        <v>95</v>
      </c>
      <c r="D47" s="21" t="s">
        <v>301</v>
      </c>
      <c r="E47" s="20"/>
      <c r="F47" s="20" t="s">
        <v>75</v>
      </c>
      <c r="G47" s="2">
        <v>1.79</v>
      </c>
      <c r="H47" s="3">
        <f t="shared" si="0"/>
        <v>1.06</v>
      </c>
      <c r="I47" s="2"/>
      <c r="J47" s="6"/>
      <c r="K47" s="9"/>
    </row>
    <row r="48" spans="1:11" x14ac:dyDescent="0.2">
      <c r="A48" s="23">
        <v>8720005325201</v>
      </c>
      <c r="B48" s="19" t="s">
        <v>547</v>
      </c>
      <c r="C48" s="20" t="s">
        <v>261</v>
      </c>
      <c r="D48" s="21" t="s">
        <v>301</v>
      </c>
      <c r="E48" s="20" t="s">
        <v>266</v>
      </c>
      <c r="F48" s="20" t="s">
        <v>439</v>
      </c>
      <c r="G48" s="2">
        <v>0.61</v>
      </c>
      <c r="H48" s="3">
        <f t="shared" si="0"/>
        <v>1.06</v>
      </c>
      <c r="I48" s="2"/>
      <c r="J48" s="6"/>
      <c r="K48" s="9"/>
    </row>
    <row r="49" spans="1:11" x14ac:dyDescent="0.2">
      <c r="A49" s="23">
        <v>8720479800527</v>
      </c>
      <c r="B49" s="19" t="s">
        <v>547</v>
      </c>
      <c r="C49" s="20" t="s">
        <v>518</v>
      </c>
      <c r="D49" s="20" t="s">
        <v>1</v>
      </c>
      <c r="E49" s="20" t="s">
        <v>0</v>
      </c>
      <c r="F49" s="20" t="s">
        <v>439</v>
      </c>
      <c r="G49" s="2">
        <v>1.39</v>
      </c>
      <c r="H49" s="3">
        <f t="shared" si="0"/>
        <v>1.06</v>
      </c>
      <c r="I49" s="2"/>
      <c r="J49" s="6"/>
      <c r="K49" s="9"/>
    </row>
    <row r="50" spans="1:11" x14ac:dyDescent="0.2">
      <c r="A50" s="23">
        <v>8720749724857</v>
      </c>
      <c r="B50" s="19" t="s">
        <v>547</v>
      </c>
      <c r="C50" s="21" t="s">
        <v>341</v>
      </c>
      <c r="D50" s="21" t="s">
        <v>330</v>
      </c>
      <c r="E50" s="21" t="s">
        <v>343</v>
      </c>
      <c r="F50" s="21" t="s">
        <v>290</v>
      </c>
      <c r="G50" s="2">
        <v>1.79</v>
      </c>
      <c r="H50" s="3">
        <f t="shared" si="0"/>
        <v>1.06</v>
      </c>
      <c r="I50" s="2"/>
      <c r="J50" s="6"/>
      <c r="K50" s="9"/>
    </row>
    <row r="51" spans="1:11" x14ac:dyDescent="0.2">
      <c r="A51" s="23">
        <v>8720811723702</v>
      </c>
      <c r="B51" s="19" t="s">
        <v>547</v>
      </c>
      <c r="C51" s="20" t="s">
        <v>518</v>
      </c>
      <c r="D51" s="20" t="s">
        <v>503</v>
      </c>
      <c r="E51" s="20" t="s">
        <v>526</v>
      </c>
      <c r="F51" s="20" t="s">
        <v>439</v>
      </c>
      <c r="G51" s="2">
        <v>0.99</v>
      </c>
      <c r="H51" s="3">
        <f t="shared" si="0"/>
        <v>1.06</v>
      </c>
      <c r="I51" s="2"/>
      <c r="J51" s="6"/>
      <c r="K51" s="9"/>
    </row>
    <row r="52" spans="1:11" x14ac:dyDescent="0.2">
      <c r="A52" s="23">
        <v>8720945712917</v>
      </c>
      <c r="B52" s="19" t="s">
        <v>548</v>
      </c>
      <c r="C52" s="20" t="s">
        <v>470</v>
      </c>
      <c r="D52" s="20" t="s">
        <v>475</v>
      </c>
      <c r="E52" s="20" t="s">
        <v>476</v>
      </c>
      <c r="F52" s="20" t="s">
        <v>331</v>
      </c>
      <c r="G52" s="2">
        <v>12.99</v>
      </c>
      <c r="H52" s="3">
        <f t="shared" si="0"/>
        <v>1.21</v>
      </c>
      <c r="I52" s="2"/>
      <c r="J52" s="6"/>
      <c r="K52" s="9"/>
    </row>
    <row r="53" spans="1:11" x14ac:dyDescent="0.2">
      <c r="A53" s="23">
        <v>8721452416496</v>
      </c>
      <c r="B53" s="19" t="s">
        <v>548</v>
      </c>
      <c r="C53" s="20" t="s">
        <v>477</v>
      </c>
      <c r="D53" s="20" t="s">
        <v>301</v>
      </c>
      <c r="E53" s="20" t="s">
        <v>478</v>
      </c>
      <c r="F53" s="20" t="s">
        <v>331</v>
      </c>
      <c r="G53" s="2">
        <v>6.49</v>
      </c>
      <c r="H53" s="3">
        <f t="shared" si="0"/>
        <v>1.21</v>
      </c>
      <c r="I53" s="2"/>
      <c r="J53" s="6"/>
      <c r="K53" s="9"/>
    </row>
    <row r="54" spans="1:11" x14ac:dyDescent="0.2">
      <c r="A54" s="23">
        <v>8721722699169</v>
      </c>
      <c r="B54" s="19" t="s">
        <v>548</v>
      </c>
      <c r="C54" s="20" t="s">
        <v>164</v>
      </c>
      <c r="D54" s="20" t="s">
        <v>158</v>
      </c>
      <c r="E54" s="20" t="s">
        <v>166</v>
      </c>
      <c r="F54" s="20" t="s">
        <v>439</v>
      </c>
      <c r="G54" s="2">
        <v>5.39</v>
      </c>
      <c r="H54" s="3">
        <f t="shared" si="0"/>
        <v>1.21</v>
      </c>
      <c r="I54" s="2"/>
      <c r="J54" s="6"/>
      <c r="K54" s="9"/>
    </row>
    <row r="55" spans="1:11" x14ac:dyDescent="0.2">
      <c r="A55" s="23">
        <v>8722342970330</v>
      </c>
      <c r="B55" s="19" t="s">
        <v>547</v>
      </c>
      <c r="C55" s="21" t="s">
        <v>282</v>
      </c>
      <c r="D55" s="20" t="s">
        <v>375</v>
      </c>
      <c r="E55" s="21" t="s">
        <v>285</v>
      </c>
      <c r="F55" s="21" t="s">
        <v>284</v>
      </c>
      <c r="G55" s="2">
        <v>1.0900000000000001</v>
      </c>
      <c r="H55" s="3">
        <f t="shared" si="0"/>
        <v>1.06</v>
      </c>
      <c r="I55" s="2"/>
      <c r="J55" s="6"/>
      <c r="K55" s="9"/>
    </row>
    <row r="56" spans="1:11" x14ac:dyDescent="0.2">
      <c r="A56" s="23">
        <v>8722547719195</v>
      </c>
      <c r="B56" s="19" t="s">
        <v>547</v>
      </c>
      <c r="C56" s="21" t="s">
        <v>391</v>
      </c>
      <c r="D56" s="21" t="s">
        <v>301</v>
      </c>
      <c r="E56" s="21" t="s">
        <v>392</v>
      </c>
      <c r="F56" s="21" t="s">
        <v>290</v>
      </c>
      <c r="G56" s="2">
        <v>0.59</v>
      </c>
      <c r="H56" s="3">
        <f t="shared" si="0"/>
        <v>1.06</v>
      </c>
      <c r="I56" s="2"/>
      <c r="J56" s="6"/>
      <c r="K56" s="9"/>
    </row>
    <row r="57" spans="1:11" x14ac:dyDescent="0.2">
      <c r="A57" s="23">
        <v>8722655912741</v>
      </c>
      <c r="B57" s="19" t="s">
        <v>548</v>
      </c>
      <c r="C57" s="20" t="s">
        <v>114</v>
      </c>
      <c r="D57" s="21" t="s">
        <v>301</v>
      </c>
      <c r="E57" s="20"/>
      <c r="F57" s="20" t="s">
        <v>321</v>
      </c>
      <c r="G57" s="2">
        <v>1.79</v>
      </c>
      <c r="H57" s="3">
        <f t="shared" si="0"/>
        <v>1.21</v>
      </c>
      <c r="I57" s="2"/>
      <c r="J57" s="6"/>
      <c r="K57" s="9"/>
    </row>
    <row r="58" spans="1:11" x14ac:dyDescent="0.2">
      <c r="A58" s="23">
        <v>8723082685343</v>
      </c>
      <c r="B58" s="19" t="s">
        <v>547</v>
      </c>
      <c r="C58" s="20" t="s">
        <v>249</v>
      </c>
      <c r="D58" s="20" t="s">
        <v>250</v>
      </c>
      <c r="E58" s="20"/>
      <c r="F58" s="20" t="s">
        <v>439</v>
      </c>
      <c r="G58" s="2">
        <v>1.45</v>
      </c>
      <c r="H58" s="3">
        <f t="shared" si="0"/>
        <v>1.06</v>
      </c>
      <c r="I58" s="2"/>
      <c r="J58" s="6"/>
      <c r="K58" s="9"/>
    </row>
    <row r="59" spans="1:11" x14ac:dyDescent="0.2">
      <c r="A59" s="23">
        <v>8723134970250</v>
      </c>
      <c r="B59" s="19" t="s">
        <v>547</v>
      </c>
      <c r="C59" s="20" t="s">
        <v>215</v>
      </c>
      <c r="D59" s="20" t="s">
        <v>386</v>
      </c>
      <c r="E59" s="20" t="s">
        <v>216</v>
      </c>
      <c r="F59" s="20" t="s">
        <v>290</v>
      </c>
      <c r="G59" s="2">
        <v>1.39</v>
      </c>
      <c r="H59" s="3">
        <f t="shared" si="0"/>
        <v>1.06</v>
      </c>
      <c r="I59" s="2"/>
      <c r="J59" s="6"/>
      <c r="K59" s="9"/>
    </row>
    <row r="60" spans="1:11" x14ac:dyDescent="0.2">
      <c r="A60" s="23">
        <v>8723223278703</v>
      </c>
      <c r="B60" s="19" t="s">
        <v>547</v>
      </c>
      <c r="C60" s="20" t="s">
        <v>518</v>
      </c>
      <c r="D60" s="20" t="s">
        <v>545</v>
      </c>
      <c r="E60" s="20" t="s">
        <v>544</v>
      </c>
      <c r="F60" s="20" t="s">
        <v>439</v>
      </c>
      <c r="G60" s="2">
        <v>1.19</v>
      </c>
      <c r="H60" s="3">
        <f t="shared" si="0"/>
        <v>1.06</v>
      </c>
      <c r="I60" s="2"/>
      <c r="J60" s="6"/>
      <c r="K60" s="9"/>
    </row>
    <row r="61" spans="1:11" x14ac:dyDescent="0.2">
      <c r="A61" s="23">
        <v>8723238454853</v>
      </c>
      <c r="B61" s="19" t="s">
        <v>547</v>
      </c>
      <c r="C61" s="21" t="s">
        <v>295</v>
      </c>
      <c r="D61" s="21" t="s">
        <v>296</v>
      </c>
      <c r="E61" s="21"/>
      <c r="F61" s="21" t="s">
        <v>290</v>
      </c>
      <c r="G61" s="2">
        <v>1.69</v>
      </c>
      <c r="H61" s="3">
        <f t="shared" si="0"/>
        <v>1.06</v>
      </c>
      <c r="I61" s="2"/>
      <c r="J61" s="6"/>
      <c r="K61" s="9"/>
    </row>
    <row r="62" spans="1:11" x14ac:dyDescent="0.2">
      <c r="A62" s="23">
        <v>8723400439208</v>
      </c>
      <c r="B62" s="19" t="s">
        <v>547</v>
      </c>
      <c r="C62" s="20" t="s">
        <v>78</v>
      </c>
      <c r="D62" s="20" t="s">
        <v>375</v>
      </c>
      <c r="E62" s="20" t="s">
        <v>88</v>
      </c>
      <c r="F62" s="20" t="s">
        <v>292</v>
      </c>
      <c r="G62" s="2">
        <v>1.49</v>
      </c>
      <c r="H62" s="3">
        <f t="shared" si="0"/>
        <v>1.06</v>
      </c>
      <c r="I62" s="2"/>
      <c r="J62" s="6"/>
      <c r="K62" s="9"/>
    </row>
    <row r="63" spans="1:11" x14ac:dyDescent="0.2">
      <c r="A63" s="23">
        <v>8723405487112</v>
      </c>
      <c r="B63" s="19" t="s">
        <v>547</v>
      </c>
      <c r="C63" s="20" t="s">
        <v>33</v>
      </c>
      <c r="D63" s="21" t="s">
        <v>301</v>
      </c>
      <c r="E63" s="20" t="s">
        <v>42</v>
      </c>
      <c r="F63" s="20" t="s">
        <v>439</v>
      </c>
      <c r="G63" s="2">
        <v>1.29</v>
      </c>
      <c r="H63" s="3">
        <f t="shared" si="0"/>
        <v>1.06</v>
      </c>
      <c r="I63" s="2"/>
      <c r="J63" s="6"/>
      <c r="K63" s="9"/>
    </row>
    <row r="64" spans="1:11" x14ac:dyDescent="0.2">
      <c r="A64" s="23">
        <v>8723590065749</v>
      </c>
      <c r="B64" s="19" t="s">
        <v>547</v>
      </c>
      <c r="C64" s="20" t="s">
        <v>518</v>
      </c>
      <c r="D64" s="20" t="s">
        <v>16</v>
      </c>
      <c r="E64" s="20" t="s">
        <v>17</v>
      </c>
      <c r="F64" s="20" t="s">
        <v>439</v>
      </c>
      <c r="G64" s="2">
        <v>1.17</v>
      </c>
      <c r="H64" s="3">
        <f t="shared" si="0"/>
        <v>1.06</v>
      </c>
      <c r="I64" s="2"/>
      <c r="J64" s="6"/>
      <c r="K64" s="9"/>
    </row>
    <row r="65" spans="1:11" x14ac:dyDescent="0.2">
      <c r="A65" s="23">
        <v>8723811681607</v>
      </c>
      <c r="B65" s="19" t="s">
        <v>547</v>
      </c>
      <c r="C65" s="20" t="s">
        <v>261</v>
      </c>
      <c r="D65" s="21" t="s">
        <v>301</v>
      </c>
      <c r="E65" s="20" t="s">
        <v>267</v>
      </c>
      <c r="F65" s="20" t="s">
        <v>439</v>
      </c>
      <c r="G65" s="2">
        <v>1.39</v>
      </c>
      <c r="H65" s="3">
        <f t="shared" si="0"/>
        <v>1.06</v>
      </c>
      <c r="I65" s="2"/>
      <c r="J65" s="6"/>
      <c r="K65" s="9"/>
    </row>
    <row r="66" spans="1:11" x14ac:dyDescent="0.2">
      <c r="A66" s="23">
        <v>8723956921748</v>
      </c>
      <c r="B66" s="19" t="s">
        <v>547</v>
      </c>
      <c r="C66" s="21" t="s">
        <v>444</v>
      </c>
      <c r="D66" s="21" t="s">
        <v>301</v>
      </c>
      <c r="E66" s="21" t="s">
        <v>445</v>
      </c>
      <c r="F66" s="21" t="s">
        <v>290</v>
      </c>
      <c r="G66" s="2">
        <v>1.89</v>
      </c>
      <c r="H66" s="3">
        <f t="shared" si="0"/>
        <v>1.06</v>
      </c>
      <c r="I66" s="2"/>
      <c r="J66" s="6"/>
      <c r="K66" s="9"/>
    </row>
    <row r="67" spans="1:11" x14ac:dyDescent="0.2">
      <c r="A67" s="23">
        <v>8724663356665</v>
      </c>
      <c r="B67" s="19" t="s">
        <v>547</v>
      </c>
      <c r="C67" s="20" t="s">
        <v>254</v>
      </c>
      <c r="D67" s="20" t="s">
        <v>238</v>
      </c>
      <c r="E67" s="20" t="s">
        <v>259</v>
      </c>
      <c r="F67" s="20" t="s">
        <v>439</v>
      </c>
      <c r="G67" s="2">
        <v>1.72</v>
      </c>
      <c r="H67" s="3">
        <f t="shared" si="0"/>
        <v>1.06</v>
      </c>
      <c r="I67" s="2"/>
      <c r="J67" s="6"/>
      <c r="K67" s="9"/>
    </row>
    <row r="68" spans="1:11" x14ac:dyDescent="0.2">
      <c r="A68" s="23">
        <v>8725065408891</v>
      </c>
      <c r="B68" s="19" t="s">
        <v>548</v>
      </c>
      <c r="C68" s="20" t="s">
        <v>127</v>
      </c>
      <c r="D68" s="20" t="s">
        <v>128</v>
      </c>
      <c r="E68" s="20"/>
      <c r="F68" s="20" t="s">
        <v>292</v>
      </c>
      <c r="G68" s="2">
        <v>1.19</v>
      </c>
      <c r="H68" s="3">
        <f t="shared" si="0"/>
        <v>1.21</v>
      </c>
      <c r="I68" s="2"/>
      <c r="J68" s="6"/>
      <c r="K68" s="9"/>
    </row>
    <row r="69" spans="1:11" x14ac:dyDescent="0.2">
      <c r="A69" s="23">
        <v>8725201597970</v>
      </c>
      <c r="B69" s="19" t="s">
        <v>547</v>
      </c>
      <c r="C69" s="20" t="s">
        <v>512</v>
      </c>
      <c r="D69" s="20" t="s">
        <v>515</v>
      </c>
      <c r="E69" s="20"/>
      <c r="F69" s="20" t="s">
        <v>516</v>
      </c>
      <c r="G69" s="2">
        <v>4.29</v>
      </c>
      <c r="H69" s="3">
        <f t="shared" si="0"/>
        <v>1.06</v>
      </c>
      <c r="I69" s="2"/>
      <c r="J69" s="6"/>
      <c r="K69" s="9"/>
    </row>
    <row r="70" spans="1:11" x14ac:dyDescent="0.2">
      <c r="A70" s="23">
        <v>8725214857095</v>
      </c>
      <c r="B70" s="19" t="s">
        <v>547</v>
      </c>
      <c r="C70" s="21" t="s">
        <v>372</v>
      </c>
      <c r="D70" s="21" t="s">
        <v>368</v>
      </c>
      <c r="E70" s="21" t="s">
        <v>373</v>
      </c>
      <c r="F70" s="21" t="s">
        <v>290</v>
      </c>
      <c r="G70" s="2">
        <v>1.02</v>
      </c>
      <c r="H70" s="3">
        <f t="shared" si="0"/>
        <v>1.06</v>
      </c>
      <c r="I70" s="2"/>
      <c r="J70" s="6"/>
      <c r="K70" s="9"/>
    </row>
    <row r="71" spans="1:11" x14ac:dyDescent="0.2">
      <c r="A71" s="23">
        <v>8725462744045</v>
      </c>
      <c r="B71" s="19" t="s">
        <v>548</v>
      </c>
      <c r="C71" s="20" t="s">
        <v>145</v>
      </c>
      <c r="D71" s="20" t="s">
        <v>144</v>
      </c>
      <c r="E71" s="20" t="s">
        <v>150</v>
      </c>
      <c r="F71" s="20" t="s">
        <v>398</v>
      </c>
      <c r="G71" s="2">
        <v>2.89</v>
      </c>
      <c r="H71" s="3">
        <f t="shared" si="0"/>
        <v>1.21</v>
      </c>
      <c r="I71" s="2"/>
      <c r="J71" s="6"/>
      <c r="K71" s="9"/>
    </row>
    <row r="72" spans="1:11" x14ac:dyDescent="0.2">
      <c r="A72" s="23">
        <v>8725571383853</v>
      </c>
      <c r="B72" s="19" t="s">
        <v>548</v>
      </c>
      <c r="C72" s="20" t="s">
        <v>141</v>
      </c>
      <c r="D72" s="20" t="s">
        <v>375</v>
      </c>
      <c r="E72" s="20"/>
      <c r="F72" s="20" t="s">
        <v>398</v>
      </c>
      <c r="G72" s="2">
        <v>0.69</v>
      </c>
      <c r="H72" s="3">
        <f t="shared" ref="H72:H135" si="1">IF(B72="L",106%,121%)</f>
        <v>1.21</v>
      </c>
      <c r="I72" s="2"/>
      <c r="J72" s="6"/>
      <c r="K72" s="9"/>
    </row>
    <row r="73" spans="1:11" x14ac:dyDescent="0.2">
      <c r="A73" s="23">
        <v>8725977844588</v>
      </c>
      <c r="B73" s="19" t="s">
        <v>547</v>
      </c>
      <c r="C73" s="21" t="s">
        <v>448</v>
      </c>
      <c r="D73" s="21" t="s">
        <v>434</v>
      </c>
      <c r="E73" s="21" t="s">
        <v>449</v>
      </c>
      <c r="F73" s="21" t="s">
        <v>290</v>
      </c>
      <c r="G73" s="2">
        <v>3.19</v>
      </c>
      <c r="H73" s="3">
        <f t="shared" si="1"/>
        <v>1.06</v>
      </c>
      <c r="I73" s="2"/>
      <c r="J73" s="6"/>
      <c r="K73" s="9"/>
    </row>
    <row r="74" spans="1:11" x14ac:dyDescent="0.2">
      <c r="A74" s="23">
        <v>8726198157721</v>
      </c>
      <c r="B74" s="19" t="s">
        <v>547</v>
      </c>
      <c r="C74" s="20" t="s">
        <v>33</v>
      </c>
      <c r="D74" s="20" t="s">
        <v>467</v>
      </c>
      <c r="E74" s="20" t="s">
        <v>34</v>
      </c>
      <c r="F74" s="20" t="s">
        <v>439</v>
      </c>
      <c r="G74" s="2">
        <v>0.91</v>
      </c>
      <c r="H74" s="3">
        <f t="shared" si="1"/>
        <v>1.06</v>
      </c>
      <c r="I74" s="2"/>
      <c r="J74" s="6"/>
      <c r="K74" s="9"/>
    </row>
    <row r="75" spans="1:11" x14ac:dyDescent="0.2">
      <c r="A75" s="23">
        <v>8726272056484</v>
      </c>
      <c r="B75" s="19" t="s">
        <v>548</v>
      </c>
      <c r="C75" s="20" t="s">
        <v>170</v>
      </c>
      <c r="D75" s="20" t="s">
        <v>172</v>
      </c>
      <c r="E75" s="20" t="s">
        <v>107</v>
      </c>
      <c r="F75" s="20" t="s">
        <v>321</v>
      </c>
      <c r="G75" s="2">
        <v>1.49</v>
      </c>
      <c r="H75" s="3">
        <f t="shared" si="1"/>
        <v>1.21</v>
      </c>
      <c r="I75" s="2"/>
      <c r="J75" s="6"/>
      <c r="K75" s="9"/>
    </row>
    <row r="76" spans="1:11" x14ac:dyDescent="0.2">
      <c r="A76" s="23">
        <v>8726583497241</v>
      </c>
      <c r="B76" s="19" t="s">
        <v>548</v>
      </c>
      <c r="C76" s="20" t="s">
        <v>108</v>
      </c>
      <c r="D76" s="20" t="s">
        <v>109</v>
      </c>
      <c r="E76" s="20" t="s">
        <v>106</v>
      </c>
      <c r="F76" s="20" t="s">
        <v>345</v>
      </c>
      <c r="G76" s="2">
        <v>2.09</v>
      </c>
      <c r="H76" s="3">
        <f t="shared" si="1"/>
        <v>1.21</v>
      </c>
      <c r="I76" s="2"/>
      <c r="J76" s="6"/>
      <c r="K76" s="9"/>
    </row>
    <row r="77" spans="1:11" x14ac:dyDescent="0.2">
      <c r="A77" s="23">
        <v>8726997777835</v>
      </c>
      <c r="B77" s="19" t="s">
        <v>547</v>
      </c>
      <c r="C77" s="20" t="s">
        <v>466</v>
      </c>
      <c r="D77" s="20" t="s">
        <v>301</v>
      </c>
      <c r="E77" s="20" t="s">
        <v>468</v>
      </c>
      <c r="F77" s="20" t="s">
        <v>439</v>
      </c>
      <c r="G77" s="2">
        <v>0.65</v>
      </c>
      <c r="H77" s="3">
        <f t="shared" si="1"/>
        <v>1.06</v>
      </c>
      <c r="I77" s="2"/>
      <c r="J77" s="6"/>
      <c r="K77" s="9"/>
    </row>
    <row r="78" spans="1:11" x14ac:dyDescent="0.2">
      <c r="A78" s="23">
        <v>8726998747706</v>
      </c>
      <c r="B78" s="19" t="s">
        <v>547</v>
      </c>
      <c r="C78" s="20" t="s">
        <v>78</v>
      </c>
      <c r="D78" s="20" t="s">
        <v>90</v>
      </c>
      <c r="E78" s="20" t="s">
        <v>91</v>
      </c>
      <c r="F78" s="20" t="s">
        <v>290</v>
      </c>
      <c r="G78" s="2">
        <v>2.15</v>
      </c>
      <c r="H78" s="3">
        <f t="shared" si="1"/>
        <v>1.06</v>
      </c>
      <c r="I78" s="2"/>
      <c r="J78" s="6"/>
      <c r="K78" s="9"/>
    </row>
    <row r="79" spans="1:11" x14ac:dyDescent="0.2">
      <c r="A79" s="23">
        <v>8727234252455</v>
      </c>
      <c r="B79" s="19" t="s">
        <v>548</v>
      </c>
      <c r="C79" s="21" t="s">
        <v>453</v>
      </c>
      <c r="D79" s="21" t="s">
        <v>455</v>
      </c>
      <c r="E79" s="21" t="s">
        <v>456</v>
      </c>
      <c r="F79" s="21" t="s">
        <v>290</v>
      </c>
      <c r="G79" s="2">
        <v>0.55000000000000004</v>
      </c>
      <c r="H79" s="3">
        <f t="shared" si="1"/>
        <v>1.21</v>
      </c>
      <c r="I79" s="2"/>
      <c r="J79" s="6"/>
      <c r="K79" s="9"/>
    </row>
    <row r="80" spans="1:11" x14ac:dyDescent="0.2">
      <c r="A80" s="23">
        <v>8727247349473</v>
      </c>
      <c r="B80" s="19" t="s">
        <v>547</v>
      </c>
      <c r="C80" s="20" t="s">
        <v>512</v>
      </c>
      <c r="D80" s="20" t="s">
        <v>513</v>
      </c>
      <c r="E80" s="20" t="s">
        <v>514</v>
      </c>
      <c r="F80" s="20" t="s">
        <v>321</v>
      </c>
      <c r="G80" s="2">
        <v>0.52</v>
      </c>
      <c r="H80" s="3">
        <f t="shared" si="1"/>
        <v>1.06</v>
      </c>
      <c r="I80" s="2"/>
      <c r="J80" s="6"/>
      <c r="K80" s="9"/>
    </row>
    <row r="81" spans="1:11" x14ac:dyDescent="0.2">
      <c r="A81" s="23">
        <v>8727566268905</v>
      </c>
      <c r="B81" s="19" t="s">
        <v>547</v>
      </c>
      <c r="C81" s="20" t="s">
        <v>78</v>
      </c>
      <c r="D81" s="21" t="s">
        <v>301</v>
      </c>
      <c r="E81" s="20" t="s">
        <v>84</v>
      </c>
      <c r="F81" s="20" t="s">
        <v>292</v>
      </c>
      <c r="G81" s="2">
        <v>1.39</v>
      </c>
      <c r="H81" s="3">
        <f t="shared" si="1"/>
        <v>1.06</v>
      </c>
      <c r="I81" s="2"/>
      <c r="J81" s="6"/>
      <c r="K81" s="9"/>
    </row>
    <row r="82" spans="1:11" x14ac:dyDescent="0.2">
      <c r="A82" s="23">
        <v>8728417899635</v>
      </c>
      <c r="B82" s="19" t="s">
        <v>547</v>
      </c>
      <c r="C82" s="20" t="s">
        <v>33</v>
      </c>
      <c r="D82" s="20" t="s">
        <v>375</v>
      </c>
      <c r="E82" s="20" t="s">
        <v>33</v>
      </c>
      <c r="F82" s="20" t="s">
        <v>439</v>
      </c>
      <c r="G82" s="2">
        <v>0.78</v>
      </c>
      <c r="H82" s="3">
        <f t="shared" si="1"/>
        <v>1.06</v>
      </c>
      <c r="I82" s="2"/>
      <c r="J82" s="6"/>
      <c r="K82" s="9"/>
    </row>
    <row r="83" spans="1:11" x14ac:dyDescent="0.2">
      <c r="A83" s="23">
        <v>8728419103630</v>
      </c>
      <c r="B83" s="19" t="s">
        <v>547</v>
      </c>
      <c r="C83" s="20" t="s">
        <v>178</v>
      </c>
      <c r="D83" s="20" t="s">
        <v>368</v>
      </c>
      <c r="E83" s="20" t="s">
        <v>181</v>
      </c>
      <c r="F83" s="20" t="s">
        <v>290</v>
      </c>
      <c r="G83" s="2">
        <v>1.65</v>
      </c>
      <c r="H83" s="3">
        <f t="shared" si="1"/>
        <v>1.06</v>
      </c>
      <c r="I83" s="2"/>
      <c r="J83" s="6"/>
      <c r="K83" s="9"/>
    </row>
    <row r="84" spans="1:11" x14ac:dyDescent="0.2">
      <c r="A84" s="23">
        <v>8728492176234</v>
      </c>
      <c r="B84" s="19" t="s">
        <v>547</v>
      </c>
      <c r="C84" s="20" t="s">
        <v>92</v>
      </c>
      <c r="D84" s="20" t="s">
        <v>333</v>
      </c>
      <c r="E84" s="20" t="s">
        <v>94</v>
      </c>
      <c r="F84" s="20" t="s">
        <v>321</v>
      </c>
      <c r="G84" s="2">
        <v>0.69</v>
      </c>
      <c r="H84" s="3">
        <f t="shared" si="1"/>
        <v>1.06</v>
      </c>
      <c r="I84" s="2"/>
      <c r="J84" s="6"/>
      <c r="K84" s="9"/>
    </row>
    <row r="85" spans="1:11" x14ac:dyDescent="0.2">
      <c r="A85" s="23">
        <v>8728534072419</v>
      </c>
      <c r="B85" s="19" t="s">
        <v>547</v>
      </c>
      <c r="C85" s="20" t="s">
        <v>243</v>
      </c>
      <c r="D85" s="20" t="s">
        <v>333</v>
      </c>
      <c r="E85" s="20" t="s">
        <v>246</v>
      </c>
      <c r="F85" s="20" t="s">
        <v>321</v>
      </c>
      <c r="G85" s="2">
        <v>1.79</v>
      </c>
      <c r="H85" s="3">
        <f t="shared" si="1"/>
        <v>1.06</v>
      </c>
      <c r="I85" s="2"/>
      <c r="J85" s="6"/>
      <c r="K85" s="9"/>
    </row>
    <row r="86" spans="1:11" x14ac:dyDescent="0.2">
      <c r="A86" s="23">
        <v>8729081523126</v>
      </c>
      <c r="B86" s="19" t="s">
        <v>548</v>
      </c>
      <c r="C86" s="20" t="s">
        <v>136</v>
      </c>
      <c r="D86" s="20" t="s">
        <v>139</v>
      </c>
      <c r="E86" s="20" t="s">
        <v>140</v>
      </c>
      <c r="F86" s="20" t="s">
        <v>439</v>
      </c>
      <c r="G86" s="2">
        <v>1.35</v>
      </c>
      <c r="H86" s="3">
        <f t="shared" si="1"/>
        <v>1.21</v>
      </c>
      <c r="I86" s="2"/>
      <c r="J86" s="6"/>
      <c r="K86" s="9"/>
    </row>
    <row r="87" spans="1:11" x14ac:dyDescent="0.2">
      <c r="A87" s="23">
        <v>8729140969857</v>
      </c>
      <c r="B87" s="19" t="s">
        <v>548</v>
      </c>
      <c r="C87" s="20" t="s">
        <v>129</v>
      </c>
      <c r="D87" s="20" t="s">
        <v>132</v>
      </c>
      <c r="E87" s="20"/>
      <c r="F87" s="20" t="s">
        <v>131</v>
      </c>
      <c r="G87" s="2">
        <v>1.39</v>
      </c>
      <c r="H87" s="3">
        <f t="shared" si="1"/>
        <v>1.21</v>
      </c>
      <c r="I87" s="2"/>
      <c r="J87" s="6"/>
      <c r="K87" s="9"/>
    </row>
    <row r="88" spans="1:11" x14ac:dyDescent="0.2">
      <c r="A88" s="23">
        <v>8729169636561</v>
      </c>
      <c r="B88" s="19" t="s">
        <v>547</v>
      </c>
      <c r="C88" s="20" t="s">
        <v>254</v>
      </c>
      <c r="D88" s="20" t="s">
        <v>197</v>
      </c>
      <c r="E88" s="20" t="s">
        <v>257</v>
      </c>
      <c r="F88" s="20" t="s">
        <v>439</v>
      </c>
      <c r="G88" s="2">
        <v>1.29</v>
      </c>
      <c r="H88" s="3">
        <f t="shared" si="1"/>
        <v>1.06</v>
      </c>
      <c r="I88" s="2"/>
      <c r="J88" s="6"/>
      <c r="K88" s="9"/>
    </row>
    <row r="89" spans="1:11" x14ac:dyDescent="0.2">
      <c r="A89" s="23">
        <v>8729363962746</v>
      </c>
      <c r="B89" s="19" t="s">
        <v>547</v>
      </c>
      <c r="C89" s="21" t="s">
        <v>372</v>
      </c>
      <c r="D89" s="21" t="s">
        <v>301</v>
      </c>
      <c r="E89" s="21"/>
      <c r="F89" s="20" t="s">
        <v>292</v>
      </c>
      <c r="G89" s="2">
        <v>0.95</v>
      </c>
      <c r="H89" s="3">
        <f t="shared" si="1"/>
        <v>1.06</v>
      </c>
      <c r="I89" s="2"/>
      <c r="J89" s="6"/>
      <c r="K89" s="9"/>
    </row>
    <row r="90" spans="1:11" x14ac:dyDescent="0.2">
      <c r="A90" s="23">
        <v>8729596418105</v>
      </c>
      <c r="B90" s="19" t="s">
        <v>547</v>
      </c>
      <c r="C90" s="20" t="s">
        <v>201</v>
      </c>
      <c r="D90" s="20" t="s">
        <v>301</v>
      </c>
      <c r="E90" s="20" t="s">
        <v>202</v>
      </c>
      <c r="F90" s="21" t="s">
        <v>290</v>
      </c>
      <c r="G90" s="2">
        <v>0.94</v>
      </c>
      <c r="H90" s="3">
        <f t="shared" si="1"/>
        <v>1.06</v>
      </c>
      <c r="I90" s="2"/>
      <c r="J90" s="6"/>
      <c r="K90" s="9"/>
    </row>
    <row r="91" spans="1:11" x14ac:dyDescent="0.2">
      <c r="A91" s="23">
        <v>8729661128316</v>
      </c>
      <c r="B91" s="19" t="s">
        <v>547</v>
      </c>
      <c r="C91" s="20" t="s">
        <v>45</v>
      </c>
      <c r="D91" s="20" t="s">
        <v>50</v>
      </c>
      <c r="E91" s="20" t="s">
        <v>52</v>
      </c>
      <c r="F91" s="20" t="s">
        <v>321</v>
      </c>
      <c r="G91" s="2">
        <v>1.55</v>
      </c>
      <c r="H91" s="3">
        <f t="shared" si="1"/>
        <v>1.06</v>
      </c>
      <c r="I91" s="2"/>
      <c r="J91" s="6"/>
      <c r="K91" s="9"/>
    </row>
    <row r="92" spans="1:11" x14ac:dyDescent="0.2">
      <c r="A92" s="23">
        <v>8729675260563</v>
      </c>
      <c r="B92" s="19" t="s">
        <v>548</v>
      </c>
      <c r="C92" s="21" t="s">
        <v>453</v>
      </c>
      <c r="D92" s="21" t="s">
        <v>375</v>
      </c>
      <c r="E92" s="21" t="s">
        <v>454</v>
      </c>
      <c r="F92" s="21" t="s">
        <v>321</v>
      </c>
      <c r="G92" s="2">
        <v>0.19</v>
      </c>
      <c r="H92" s="3">
        <f t="shared" si="1"/>
        <v>1.21</v>
      </c>
      <c r="I92" s="2"/>
      <c r="J92" s="6"/>
      <c r="K92" s="9"/>
    </row>
    <row r="93" spans="1:11" x14ac:dyDescent="0.2">
      <c r="A93" s="23">
        <v>8729994111428</v>
      </c>
      <c r="B93" s="19" t="s">
        <v>547</v>
      </c>
      <c r="C93" s="20" t="s">
        <v>33</v>
      </c>
      <c r="D93" s="20" t="s">
        <v>467</v>
      </c>
      <c r="E93" s="20" t="s">
        <v>37</v>
      </c>
      <c r="F93" s="20" t="s">
        <v>38</v>
      </c>
      <c r="G93" s="2">
        <v>1.1499999999999999</v>
      </c>
      <c r="H93" s="3">
        <f t="shared" si="1"/>
        <v>1.06</v>
      </c>
      <c r="I93" s="2"/>
      <c r="J93" s="6"/>
      <c r="K93" s="9"/>
    </row>
    <row r="94" spans="1:11" x14ac:dyDescent="0.2">
      <c r="A94" s="23">
        <v>8730026728777</v>
      </c>
      <c r="B94" s="19" t="s">
        <v>547</v>
      </c>
      <c r="C94" s="21" t="s">
        <v>314</v>
      </c>
      <c r="D94" s="21" t="s">
        <v>286</v>
      </c>
      <c r="E94" s="21"/>
      <c r="F94" s="21" t="s">
        <v>284</v>
      </c>
      <c r="G94" s="2">
        <v>1.98</v>
      </c>
      <c r="H94" s="3">
        <f t="shared" si="1"/>
        <v>1.06</v>
      </c>
      <c r="I94" s="2"/>
      <c r="J94" s="6"/>
      <c r="K94" s="9"/>
    </row>
    <row r="95" spans="1:11" x14ac:dyDescent="0.2">
      <c r="A95" s="23">
        <v>8730107407541</v>
      </c>
      <c r="B95" s="19" t="s">
        <v>547</v>
      </c>
      <c r="C95" s="20" t="s">
        <v>518</v>
      </c>
      <c r="D95" s="20" t="s">
        <v>542</v>
      </c>
      <c r="E95" s="20"/>
      <c r="F95" s="20" t="s">
        <v>439</v>
      </c>
      <c r="G95" s="2">
        <v>0.69</v>
      </c>
      <c r="H95" s="3">
        <f t="shared" si="1"/>
        <v>1.06</v>
      </c>
      <c r="I95" s="2"/>
      <c r="J95" s="6"/>
      <c r="K95" s="9"/>
    </row>
    <row r="96" spans="1:11" x14ac:dyDescent="0.2">
      <c r="A96" s="23">
        <v>8730961791656</v>
      </c>
      <c r="B96" s="19" t="s">
        <v>547</v>
      </c>
      <c r="C96" s="21" t="s">
        <v>399</v>
      </c>
      <c r="D96" s="21" t="s">
        <v>301</v>
      </c>
      <c r="E96" s="21" t="s">
        <v>400</v>
      </c>
      <c r="F96" s="21" t="s">
        <v>292</v>
      </c>
      <c r="G96" s="2">
        <v>0.95</v>
      </c>
      <c r="H96" s="3">
        <f t="shared" si="1"/>
        <v>1.06</v>
      </c>
      <c r="I96" s="2"/>
      <c r="J96" s="6"/>
      <c r="K96" s="9"/>
    </row>
    <row r="97" spans="1:11" x14ac:dyDescent="0.2">
      <c r="A97" s="23">
        <v>8731371120118</v>
      </c>
      <c r="B97" s="19" t="s">
        <v>547</v>
      </c>
      <c r="C97" s="21" t="s">
        <v>412</v>
      </c>
      <c r="D97" s="21" t="s">
        <v>413</v>
      </c>
      <c r="E97" s="21" t="s">
        <v>417</v>
      </c>
      <c r="F97" s="21" t="s">
        <v>345</v>
      </c>
      <c r="G97" s="2">
        <v>2.09</v>
      </c>
      <c r="H97" s="3">
        <f t="shared" si="1"/>
        <v>1.06</v>
      </c>
      <c r="I97" s="2"/>
      <c r="J97" s="6"/>
      <c r="K97" s="9"/>
    </row>
    <row r="98" spans="1:11" x14ac:dyDescent="0.2">
      <c r="A98" s="23">
        <v>8731399689319</v>
      </c>
      <c r="B98" s="19" t="s">
        <v>548</v>
      </c>
      <c r="C98" s="20" t="s">
        <v>477</v>
      </c>
      <c r="D98" s="20" t="s">
        <v>474</v>
      </c>
      <c r="E98" s="20"/>
      <c r="F98" s="20" t="s">
        <v>487</v>
      </c>
      <c r="G98" s="2">
        <v>3.99</v>
      </c>
      <c r="H98" s="3">
        <f t="shared" si="1"/>
        <v>1.21</v>
      </c>
      <c r="I98" s="2"/>
      <c r="J98" s="6"/>
      <c r="K98" s="9"/>
    </row>
    <row r="99" spans="1:11" x14ac:dyDescent="0.2">
      <c r="A99" s="23">
        <v>8731490179768</v>
      </c>
      <c r="B99" s="19" t="s">
        <v>547</v>
      </c>
      <c r="C99" s="21" t="s">
        <v>344</v>
      </c>
      <c r="D99" s="21" t="s">
        <v>325</v>
      </c>
      <c r="E99" s="21" t="s">
        <v>350</v>
      </c>
      <c r="F99" s="21" t="s">
        <v>345</v>
      </c>
      <c r="G99" s="2">
        <v>13.99</v>
      </c>
      <c r="H99" s="3">
        <f t="shared" si="1"/>
        <v>1.06</v>
      </c>
      <c r="I99" s="2"/>
      <c r="J99" s="6"/>
      <c r="K99" s="9"/>
    </row>
    <row r="100" spans="1:11" x14ac:dyDescent="0.2">
      <c r="A100" s="23">
        <v>8731627301140</v>
      </c>
      <c r="B100" s="19" t="s">
        <v>547</v>
      </c>
      <c r="C100" s="20" t="s">
        <v>518</v>
      </c>
      <c r="D100" s="20" t="s">
        <v>301</v>
      </c>
      <c r="E100" s="20" t="s">
        <v>533</v>
      </c>
      <c r="F100" s="20" t="s">
        <v>439</v>
      </c>
      <c r="G100" s="2">
        <v>0.69</v>
      </c>
      <c r="H100" s="3">
        <f t="shared" si="1"/>
        <v>1.06</v>
      </c>
      <c r="I100" s="2"/>
      <c r="J100" s="6"/>
      <c r="K100" s="9"/>
    </row>
    <row r="101" spans="1:11" x14ac:dyDescent="0.2">
      <c r="A101" s="23">
        <v>8731633956322</v>
      </c>
      <c r="B101" s="19" t="s">
        <v>547</v>
      </c>
      <c r="C101" s="20" t="s">
        <v>33</v>
      </c>
      <c r="D101" s="21" t="s">
        <v>301</v>
      </c>
      <c r="E101" s="20" t="s">
        <v>43</v>
      </c>
      <c r="F101" s="20" t="s">
        <v>439</v>
      </c>
      <c r="G101" s="2">
        <v>0.85</v>
      </c>
      <c r="H101" s="3">
        <f t="shared" si="1"/>
        <v>1.06</v>
      </c>
      <c r="I101" s="2"/>
      <c r="J101" s="6"/>
      <c r="K101" s="9"/>
    </row>
    <row r="102" spans="1:11" x14ac:dyDescent="0.2">
      <c r="A102" s="23">
        <v>8731823925276</v>
      </c>
      <c r="B102" s="19" t="s">
        <v>547</v>
      </c>
      <c r="C102" s="21" t="s">
        <v>337</v>
      </c>
      <c r="D102" s="21" t="s">
        <v>330</v>
      </c>
      <c r="E102" s="21" t="s">
        <v>339</v>
      </c>
      <c r="F102" s="21" t="s">
        <v>290</v>
      </c>
      <c r="G102" s="2">
        <v>0.81</v>
      </c>
      <c r="H102" s="3">
        <f t="shared" si="1"/>
        <v>1.06</v>
      </c>
      <c r="I102" s="2"/>
      <c r="J102" s="6"/>
      <c r="K102" s="9"/>
    </row>
    <row r="103" spans="1:11" x14ac:dyDescent="0.2">
      <c r="A103" s="23">
        <v>8732124324475</v>
      </c>
      <c r="B103" s="19" t="s">
        <v>547</v>
      </c>
      <c r="C103" s="20" t="s">
        <v>78</v>
      </c>
      <c r="D103" s="20" t="s">
        <v>79</v>
      </c>
      <c r="E103" s="20" t="s">
        <v>81</v>
      </c>
      <c r="F103" s="20" t="s">
        <v>290</v>
      </c>
      <c r="G103" s="2">
        <v>1.45</v>
      </c>
      <c r="H103" s="3">
        <f t="shared" si="1"/>
        <v>1.06</v>
      </c>
      <c r="I103" s="2"/>
      <c r="J103" s="6"/>
      <c r="K103" s="9"/>
    </row>
    <row r="104" spans="1:11" x14ac:dyDescent="0.2">
      <c r="A104" s="23">
        <v>8732378688460</v>
      </c>
      <c r="B104" s="19" t="s">
        <v>548</v>
      </c>
      <c r="C104" s="20" t="s">
        <v>145</v>
      </c>
      <c r="D104" s="20" t="s">
        <v>567</v>
      </c>
      <c r="E104" s="20"/>
      <c r="F104" s="20" t="s">
        <v>398</v>
      </c>
      <c r="G104" s="2">
        <v>3.15</v>
      </c>
      <c r="H104" s="3">
        <f t="shared" si="1"/>
        <v>1.21</v>
      </c>
      <c r="I104" s="2"/>
      <c r="J104" s="6"/>
      <c r="K104" s="9"/>
    </row>
    <row r="105" spans="1:11" x14ac:dyDescent="0.2">
      <c r="A105" s="23">
        <v>8732442126968</v>
      </c>
      <c r="B105" s="19" t="s">
        <v>547</v>
      </c>
      <c r="C105" s="20" t="s">
        <v>570</v>
      </c>
      <c r="D105" s="20" t="s">
        <v>301</v>
      </c>
      <c r="E105" s="20" t="s">
        <v>67</v>
      </c>
      <c r="F105" s="20" t="s">
        <v>284</v>
      </c>
      <c r="G105" s="2">
        <v>5.65</v>
      </c>
      <c r="H105" s="3">
        <f t="shared" si="1"/>
        <v>1.06</v>
      </c>
      <c r="I105" s="2"/>
      <c r="J105" s="6"/>
      <c r="K105" s="9"/>
    </row>
    <row r="106" spans="1:11" x14ac:dyDescent="0.2">
      <c r="A106" s="23">
        <v>8732557317234</v>
      </c>
      <c r="B106" s="19" t="s">
        <v>548</v>
      </c>
      <c r="C106" s="20" t="s">
        <v>168</v>
      </c>
      <c r="D106" s="20" t="s">
        <v>162</v>
      </c>
      <c r="E106" s="20" t="s">
        <v>169</v>
      </c>
      <c r="F106" s="20" t="s">
        <v>439</v>
      </c>
      <c r="G106" s="2">
        <v>2.19</v>
      </c>
      <c r="H106" s="3">
        <f t="shared" si="1"/>
        <v>1.21</v>
      </c>
      <c r="I106" s="2"/>
      <c r="J106" s="6"/>
      <c r="K106" s="9"/>
    </row>
    <row r="107" spans="1:11" x14ac:dyDescent="0.2">
      <c r="A107" s="23">
        <v>8732961910102</v>
      </c>
      <c r="B107" s="19" t="s">
        <v>547</v>
      </c>
      <c r="C107" s="20" t="s">
        <v>518</v>
      </c>
      <c r="D107" s="20" t="s">
        <v>565</v>
      </c>
      <c r="E107" s="20" t="s">
        <v>525</v>
      </c>
      <c r="F107" s="20" t="s">
        <v>439</v>
      </c>
      <c r="G107" s="2">
        <v>4.08</v>
      </c>
      <c r="H107" s="3">
        <f t="shared" si="1"/>
        <v>1.06</v>
      </c>
      <c r="I107" s="2"/>
      <c r="J107" s="6"/>
      <c r="K107" s="9"/>
    </row>
    <row r="108" spans="1:11" x14ac:dyDescent="0.2">
      <c r="A108" s="23">
        <v>8733080048921</v>
      </c>
      <c r="B108" s="19" t="s">
        <v>548</v>
      </c>
      <c r="C108" s="20" t="s">
        <v>117</v>
      </c>
      <c r="D108" s="21" t="s">
        <v>301</v>
      </c>
      <c r="E108" s="20" t="s">
        <v>118</v>
      </c>
      <c r="F108" s="20" t="s">
        <v>292</v>
      </c>
      <c r="G108" s="2">
        <v>2.79</v>
      </c>
      <c r="H108" s="3">
        <f t="shared" si="1"/>
        <v>1.21</v>
      </c>
      <c r="I108" s="2"/>
      <c r="J108" s="6"/>
      <c r="K108" s="9"/>
    </row>
    <row r="109" spans="1:11" x14ac:dyDescent="0.2">
      <c r="A109" s="23">
        <v>8733163889158</v>
      </c>
      <c r="B109" s="19" t="s">
        <v>547</v>
      </c>
      <c r="C109" s="21" t="s">
        <v>450</v>
      </c>
      <c r="D109" s="21" t="s">
        <v>434</v>
      </c>
      <c r="E109" s="21" t="s">
        <v>371</v>
      </c>
      <c r="F109" s="21" t="s">
        <v>290</v>
      </c>
      <c r="G109" s="2">
        <v>1.49</v>
      </c>
      <c r="H109" s="3">
        <f t="shared" si="1"/>
        <v>1.06</v>
      </c>
      <c r="I109" s="2"/>
      <c r="J109" s="6"/>
      <c r="K109" s="9"/>
    </row>
    <row r="110" spans="1:11" x14ac:dyDescent="0.2">
      <c r="A110" s="23">
        <v>8733595816172</v>
      </c>
      <c r="B110" s="19" t="s">
        <v>547</v>
      </c>
      <c r="C110" s="20" t="s">
        <v>218</v>
      </c>
      <c r="D110" s="20" t="s">
        <v>301</v>
      </c>
      <c r="E110" s="20" t="s">
        <v>224</v>
      </c>
      <c r="F110" s="21" t="s">
        <v>290</v>
      </c>
      <c r="G110" s="2">
        <v>0.49</v>
      </c>
      <c r="H110" s="3">
        <f t="shared" si="1"/>
        <v>1.06</v>
      </c>
      <c r="I110" s="2"/>
      <c r="J110" s="6"/>
      <c r="K110" s="9"/>
    </row>
    <row r="111" spans="1:11" x14ac:dyDescent="0.2">
      <c r="A111" s="23">
        <v>8733743581629</v>
      </c>
      <c r="B111" s="19" t="s">
        <v>547</v>
      </c>
      <c r="C111" s="20" t="s">
        <v>45</v>
      </c>
      <c r="D111" s="20" t="s">
        <v>531</v>
      </c>
      <c r="E111" s="20" t="s">
        <v>44</v>
      </c>
      <c r="F111" s="20" t="s">
        <v>439</v>
      </c>
      <c r="G111" s="2">
        <v>0.65</v>
      </c>
      <c r="H111" s="3">
        <f t="shared" si="1"/>
        <v>1.06</v>
      </c>
      <c r="I111" s="2"/>
      <c r="J111" s="6"/>
      <c r="K111" s="9"/>
    </row>
    <row r="112" spans="1:11" x14ac:dyDescent="0.2">
      <c r="A112" s="23">
        <v>8734096433480</v>
      </c>
      <c r="B112" s="19" t="s">
        <v>547</v>
      </c>
      <c r="C112" s="20" t="s">
        <v>209</v>
      </c>
      <c r="D112" s="20" t="s">
        <v>543</v>
      </c>
      <c r="E112" s="20" t="s">
        <v>211</v>
      </c>
      <c r="F112" s="20" t="s">
        <v>290</v>
      </c>
      <c r="G112" s="2">
        <v>1.69</v>
      </c>
      <c r="H112" s="3">
        <f t="shared" si="1"/>
        <v>1.06</v>
      </c>
      <c r="I112" s="2"/>
      <c r="J112" s="6"/>
      <c r="K112" s="9"/>
    </row>
    <row r="113" spans="1:11" x14ac:dyDescent="0.2">
      <c r="A113" s="23">
        <v>8734331619071</v>
      </c>
      <c r="B113" s="19" t="s">
        <v>547</v>
      </c>
      <c r="C113" s="21" t="s">
        <v>426</v>
      </c>
      <c r="D113" s="21" t="s">
        <v>427</v>
      </c>
      <c r="E113" s="21" t="s">
        <v>428</v>
      </c>
      <c r="F113" s="21" t="s">
        <v>290</v>
      </c>
      <c r="G113" s="2">
        <v>0.89</v>
      </c>
      <c r="H113" s="3">
        <f t="shared" si="1"/>
        <v>1.06</v>
      </c>
      <c r="I113" s="2"/>
      <c r="J113" s="6"/>
      <c r="K113" s="9"/>
    </row>
    <row r="114" spans="1:11" x14ac:dyDescent="0.2">
      <c r="A114" s="23">
        <v>8734421071286</v>
      </c>
      <c r="B114" s="19" t="s">
        <v>547</v>
      </c>
      <c r="C114" s="21" t="s">
        <v>401</v>
      </c>
      <c r="D114" s="21" t="s">
        <v>301</v>
      </c>
      <c r="E114" s="21" t="s">
        <v>407</v>
      </c>
      <c r="F114" s="21" t="s">
        <v>292</v>
      </c>
      <c r="G114" s="2">
        <v>1.81</v>
      </c>
      <c r="H114" s="3">
        <f t="shared" si="1"/>
        <v>1.06</v>
      </c>
      <c r="I114" s="2"/>
      <c r="J114" s="6"/>
      <c r="K114" s="9"/>
    </row>
    <row r="115" spans="1:11" x14ac:dyDescent="0.2">
      <c r="A115" s="23">
        <v>8734530699005</v>
      </c>
      <c r="B115" s="19" t="s">
        <v>547</v>
      </c>
      <c r="C115" s="20" t="s">
        <v>552</v>
      </c>
      <c r="D115" s="20" t="s">
        <v>286</v>
      </c>
      <c r="E115" s="20" t="s">
        <v>300</v>
      </c>
      <c r="F115" s="20" t="s">
        <v>290</v>
      </c>
      <c r="G115" s="2">
        <v>2.89</v>
      </c>
      <c r="H115" s="3">
        <f t="shared" si="1"/>
        <v>1.06</v>
      </c>
      <c r="I115" s="2"/>
      <c r="J115" s="6"/>
      <c r="K115" s="9"/>
    </row>
    <row r="116" spans="1:11" x14ac:dyDescent="0.2">
      <c r="A116" s="23">
        <v>8734617251262</v>
      </c>
      <c r="B116" s="19" t="s">
        <v>547</v>
      </c>
      <c r="C116" s="20" t="s">
        <v>502</v>
      </c>
      <c r="D116" s="20" t="s">
        <v>503</v>
      </c>
      <c r="E116" s="20" t="s">
        <v>507</v>
      </c>
      <c r="F116" s="20" t="s">
        <v>439</v>
      </c>
      <c r="G116" s="2">
        <v>0.99</v>
      </c>
      <c r="H116" s="3">
        <f t="shared" si="1"/>
        <v>1.06</v>
      </c>
      <c r="I116" s="2"/>
      <c r="J116" s="6"/>
      <c r="K116" s="9"/>
    </row>
    <row r="117" spans="1:11" x14ac:dyDescent="0.2">
      <c r="A117" s="23">
        <v>8734673702000</v>
      </c>
      <c r="B117" s="19" t="s">
        <v>547</v>
      </c>
      <c r="C117" s="21" t="s">
        <v>315</v>
      </c>
      <c r="D117" s="21" t="s">
        <v>434</v>
      </c>
      <c r="E117" s="21" t="s">
        <v>447</v>
      </c>
      <c r="F117" s="21" t="s">
        <v>290</v>
      </c>
      <c r="G117" s="2">
        <v>0.89</v>
      </c>
      <c r="H117" s="3">
        <f t="shared" si="1"/>
        <v>1.06</v>
      </c>
      <c r="I117" s="2"/>
      <c r="J117" s="6"/>
      <c r="K117" s="9"/>
    </row>
    <row r="118" spans="1:11" x14ac:dyDescent="0.2">
      <c r="A118" s="23">
        <v>8734678356579</v>
      </c>
      <c r="B118" s="19" t="s">
        <v>547</v>
      </c>
      <c r="C118" s="20" t="s">
        <v>518</v>
      </c>
      <c r="D118" s="20" t="s">
        <v>536</v>
      </c>
      <c r="E118" s="20" t="s">
        <v>540</v>
      </c>
      <c r="F118" s="20" t="s">
        <v>439</v>
      </c>
      <c r="G118" s="2">
        <v>1.01</v>
      </c>
      <c r="H118" s="3">
        <f t="shared" si="1"/>
        <v>1.06</v>
      </c>
      <c r="I118" s="2"/>
      <c r="J118" s="6"/>
      <c r="K118" s="9"/>
    </row>
    <row r="119" spans="1:11" x14ac:dyDescent="0.2">
      <c r="A119" s="23">
        <v>8734958400978</v>
      </c>
      <c r="B119" s="19" t="s">
        <v>547</v>
      </c>
      <c r="C119" s="21" t="s">
        <v>396</v>
      </c>
      <c r="D119" s="21" t="s">
        <v>301</v>
      </c>
      <c r="E119" s="21"/>
      <c r="F119" s="21" t="s">
        <v>398</v>
      </c>
      <c r="G119" s="2">
        <v>0.49</v>
      </c>
      <c r="H119" s="3">
        <f t="shared" si="1"/>
        <v>1.06</v>
      </c>
      <c r="I119" s="2"/>
      <c r="J119" s="6"/>
      <c r="K119" s="9"/>
    </row>
    <row r="120" spans="1:11" x14ac:dyDescent="0.2">
      <c r="A120" s="23">
        <v>8735022117619</v>
      </c>
      <c r="B120" s="19" t="s">
        <v>547</v>
      </c>
      <c r="C120" s="20" t="s">
        <v>212</v>
      </c>
      <c r="D120" s="20" t="s">
        <v>375</v>
      </c>
      <c r="E120" s="20" t="s">
        <v>212</v>
      </c>
      <c r="F120" s="20" t="s">
        <v>290</v>
      </c>
      <c r="G120" s="2">
        <v>0.55000000000000004</v>
      </c>
      <c r="H120" s="3">
        <f t="shared" si="1"/>
        <v>1.06</v>
      </c>
      <c r="I120" s="2"/>
      <c r="J120" s="6"/>
      <c r="K120" s="9"/>
    </row>
    <row r="121" spans="1:11" x14ac:dyDescent="0.2">
      <c r="A121" s="23">
        <v>8735031673165</v>
      </c>
      <c r="B121" s="19" t="s">
        <v>547</v>
      </c>
      <c r="C121" s="20" t="s">
        <v>202</v>
      </c>
      <c r="D121" s="20" t="s">
        <v>238</v>
      </c>
      <c r="E121" s="20" t="s">
        <v>239</v>
      </c>
      <c r="F121" s="20" t="s">
        <v>439</v>
      </c>
      <c r="G121" s="2">
        <v>0.79</v>
      </c>
      <c r="H121" s="3">
        <f t="shared" si="1"/>
        <v>1.06</v>
      </c>
      <c r="I121" s="2"/>
      <c r="J121" s="6"/>
      <c r="K121" s="9"/>
    </row>
    <row r="122" spans="1:11" x14ac:dyDescent="0.2">
      <c r="A122" s="23">
        <v>8735240526265</v>
      </c>
      <c r="B122" s="19" t="s">
        <v>547</v>
      </c>
      <c r="C122" s="21" t="s">
        <v>402</v>
      </c>
      <c r="D122" s="21" t="s">
        <v>301</v>
      </c>
      <c r="E122" s="21"/>
      <c r="F122" s="20" t="s">
        <v>292</v>
      </c>
      <c r="G122" s="2">
        <v>1.18</v>
      </c>
      <c r="H122" s="3">
        <f t="shared" si="1"/>
        <v>1.06</v>
      </c>
      <c r="I122" s="2"/>
      <c r="J122" s="6"/>
      <c r="K122" s="9"/>
    </row>
    <row r="123" spans="1:11" x14ac:dyDescent="0.2">
      <c r="A123" s="23">
        <v>8735517789059</v>
      </c>
      <c r="B123" s="19" t="s">
        <v>547</v>
      </c>
      <c r="C123" s="20" t="s">
        <v>518</v>
      </c>
      <c r="D123" s="20" t="s">
        <v>5</v>
      </c>
      <c r="E123" s="20" t="s">
        <v>7</v>
      </c>
      <c r="F123" s="20" t="s">
        <v>439</v>
      </c>
      <c r="G123" s="2">
        <v>0.92</v>
      </c>
      <c r="H123" s="3">
        <f t="shared" si="1"/>
        <v>1.06</v>
      </c>
      <c r="I123" s="2"/>
      <c r="J123" s="6"/>
      <c r="K123" s="9"/>
    </row>
    <row r="124" spans="1:11" x14ac:dyDescent="0.2">
      <c r="A124" s="23">
        <v>8735673886982</v>
      </c>
      <c r="B124" s="19" t="s">
        <v>547</v>
      </c>
      <c r="C124" s="20" t="s">
        <v>212</v>
      </c>
      <c r="D124" s="21" t="s">
        <v>301</v>
      </c>
      <c r="E124" s="20" t="s">
        <v>213</v>
      </c>
      <c r="F124" s="21" t="s">
        <v>290</v>
      </c>
      <c r="G124" s="2">
        <v>0.89</v>
      </c>
      <c r="H124" s="3">
        <f t="shared" si="1"/>
        <v>1.06</v>
      </c>
      <c r="I124" s="2"/>
      <c r="J124" s="6"/>
      <c r="K124" s="9"/>
    </row>
    <row r="125" spans="1:11" x14ac:dyDescent="0.2">
      <c r="A125" s="23">
        <v>8735847919497</v>
      </c>
      <c r="B125" s="19" t="s">
        <v>548</v>
      </c>
      <c r="C125" s="20" t="s">
        <v>477</v>
      </c>
      <c r="D125" s="20" t="s">
        <v>483</v>
      </c>
      <c r="E125" s="20" t="s">
        <v>480</v>
      </c>
      <c r="F125" s="20" t="s">
        <v>331</v>
      </c>
      <c r="G125" s="2">
        <v>8.7899999999999991</v>
      </c>
      <c r="H125" s="3">
        <f t="shared" si="1"/>
        <v>1.21</v>
      </c>
      <c r="I125" s="2"/>
      <c r="J125" s="6"/>
      <c r="K125" s="9"/>
    </row>
    <row r="126" spans="1:11" x14ac:dyDescent="0.2">
      <c r="A126" s="23">
        <v>8736171587517</v>
      </c>
      <c r="B126" s="19" t="s">
        <v>547</v>
      </c>
      <c r="C126" s="20" t="s">
        <v>68</v>
      </c>
      <c r="D126" s="20" t="s">
        <v>68</v>
      </c>
      <c r="E126" s="20" t="s">
        <v>69</v>
      </c>
      <c r="F126" s="20" t="s">
        <v>70</v>
      </c>
      <c r="G126" s="2">
        <v>1.35</v>
      </c>
      <c r="H126" s="3">
        <f t="shared" si="1"/>
        <v>1.06</v>
      </c>
      <c r="I126" s="2"/>
      <c r="J126" s="6"/>
      <c r="K126" s="9"/>
    </row>
    <row r="127" spans="1:11" x14ac:dyDescent="0.2">
      <c r="A127" s="23">
        <v>8736707098594</v>
      </c>
      <c r="B127" s="19" t="s">
        <v>547</v>
      </c>
      <c r="C127" s="20" t="s">
        <v>243</v>
      </c>
      <c r="D127" s="20" t="s">
        <v>375</v>
      </c>
      <c r="E127" s="20" t="s">
        <v>245</v>
      </c>
      <c r="F127" s="20" t="s">
        <v>321</v>
      </c>
      <c r="G127" s="2">
        <v>0.45</v>
      </c>
      <c r="H127" s="3">
        <f t="shared" si="1"/>
        <v>1.06</v>
      </c>
      <c r="I127" s="2"/>
      <c r="J127" s="6"/>
      <c r="K127" s="9"/>
    </row>
    <row r="128" spans="1:11" x14ac:dyDescent="0.2">
      <c r="A128" s="23">
        <v>8736951172880</v>
      </c>
      <c r="B128" s="19" t="s">
        <v>547</v>
      </c>
      <c r="C128" s="20" t="s">
        <v>512</v>
      </c>
      <c r="D128" s="20" t="s">
        <v>517</v>
      </c>
      <c r="E128" s="20"/>
      <c r="F128" s="20" t="s">
        <v>321</v>
      </c>
      <c r="G128" s="2">
        <v>0.28999999999999998</v>
      </c>
      <c r="H128" s="3">
        <f t="shared" si="1"/>
        <v>1.06</v>
      </c>
      <c r="I128" s="2"/>
      <c r="J128" s="6"/>
      <c r="K128" s="9"/>
    </row>
    <row r="129" spans="1:11" x14ac:dyDescent="0.2">
      <c r="A129" s="23">
        <v>8737422737804</v>
      </c>
      <c r="B129" s="19" t="s">
        <v>547</v>
      </c>
      <c r="C129" s="21" t="s">
        <v>341</v>
      </c>
      <c r="D129" s="21" t="s">
        <v>330</v>
      </c>
      <c r="E129" s="21" t="s">
        <v>342</v>
      </c>
      <c r="F129" s="21" t="s">
        <v>290</v>
      </c>
      <c r="G129" s="2">
        <v>0.99</v>
      </c>
      <c r="H129" s="3">
        <f t="shared" si="1"/>
        <v>1.06</v>
      </c>
      <c r="I129" s="2"/>
      <c r="J129" s="6"/>
      <c r="K129" s="9"/>
    </row>
    <row r="130" spans="1:11" x14ac:dyDescent="0.2">
      <c r="A130" s="23">
        <v>8737631959796</v>
      </c>
      <c r="B130" s="19" t="s">
        <v>548</v>
      </c>
      <c r="C130" s="20" t="s">
        <v>156</v>
      </c>
      <c r="D130" s="21" t="s">
        <v>301</v>
      </c>
      <c r="E130" s="20" t="s">
        <v>161</v>
      </c>
      <c r="F130" s="20" t="s">
        <v>284</v>
      </c>
      <c r="G130" s="2">
        <v>3.99</v>
      </c>
      <c r="H130" s="3">
        <f t="shared" si="1"/>
        <v>1.21</v>
      </c>
      <c r="I130" s="2"/>
      <c r="J130" s="6"/>
      <c r="K130" s="9"/>
    </row>
    <row r="131" spans="1:11" x14ac:dyDescent="0.2">
      <c r="A131" s="23">
        <v>8738143523695</v>
      </c>
      <c r="B131" s="19" t="s">
        <v>547</v>
      </c>
      <c r="C131" s="20" t="s">
        <v>272</v>
      </c>
      <c r="D131" s="20" t="s">
        <v>197</v>
      </c>
      <c r="E131" s="20" t="s">
        <v>275</v>
      </c>
      <c r="F131" s="20" t="s">
        <v>439</v>
      </c>
      <c r="G131" s="2">
        <v>0.69</v>
      </c>
      <c r="H131" s="3">
        <f t="shared" si="1"/>
        <v>1.06</v>
      </c>
      <c r="I131" s="2"/>
      <c r="J131" s="6"/>
      <c r="K131" s="9"/>
    </row>
    <row r="132" spans="1:11" x14ac:dyDescent="0.2">
      <c r="A132" s="23">
        <v>8738651652034</v>
      </c>
      <c r="B132" s="19" t="s">
        <v>547</v>
      </c>
      <c r="C132" s="21" t="s">
        <v>319</v>
      </c>
      <c r="D132" s="21" t="s">
        <v>320</v>
      </c>
      <c r="E132" s="21"/>
      <c r="F132" s="21" t="s">
        <v>321</v>
      </c>
      <c r="G132" s="2">
        <v>0.99</v>
      </c>
      <c r="H132" s="3">
        <f t="shared" si="1"/>
        <v>1.06</v>
      </c>
      <c r="I132" s="2"/>
      <c r="J132" s="6"/>
      <c r="K132" s="9"/>
    </row>
    <row r="133" spans="1:11" x14ac:dyDescent="0.2">
      <c r="A133" s="23">
        <v>8739240611150</v>
      </c>
      <c r="B133" s="19" t="s">
        <v>548</v>
      </c>
      <c r="C133" s="20" t="s">
        <v>477</v>
      </c>
      <c r="D133" s="20" t="s">
        <v>485</v>
      </c>
      <c r="E133" s="20"/>
      <c r="F133" s="20" t="s">
        <v>486</v>
      </c>
      <c r="G133" s="2">
        <v>9.7899999999999991</v>
      </c>
      <c r="H133" s="3">
        <f t="shared" si="1"/>
        <v>1.21</v>
      </c>
      <c r="I133" s="2"/>
      <c r="J133" s="6"/>
      <c r="K133" s="9"/>
    </row>
    <row r="134" spans="1:11" x14ac:dyDescent="0.2">
      <c r="A134" s="23">
        <v>8739473055860</v>
      </c>
      <c r="B134" s="19" t="s">
        <v>547</v>
      </c>
      <c r="C134" s="20" t="s">
        <v>518</v>
      </c>
      <c r="D134" s="20" t="s">
        <v>12</v>
      </c>
      <c r="E134" s="20" t="s">
        <v>14</v>
      </c>
      <c r="F134" s="20" t="s">
        <v>439</v>
      </c>
      <c r="G134" s="2">
        <v>0.99</v>
      </c>
      <c r="H134" s="3">
        <f t="shared" si="1"/>
        <v>1.06</v>
      </c>
      <c r="I134" s="2"/>
      <c r="J134" s="6"/>
      <c r="K134" s="9"/>
    </row>
    <row r="135" spans="1:11" x14ac:dyDescent="0.2">
      <c r="A135" s="23">
        <v>8739729087937</v>
      </c>
      <c r="B135" s="19" t="s">
        <v>547</v>
      </c>
      <c r="C135" s="20" t="s">
        <v>518</v>
      </c>
      <c r="D135" s="20" t="s">
        <v>536</v>
      </c>
      <c r="E135" s="20" t="s">
        <v>537</v>
      </c>
      <c r="F135" s="20" t="s">
        <v>439</v>
      </c>
      <c r="G135" s="2">
        <v>1.05</v>
      </c>
      <c r="H135" s="3">
        <f t="shared" si="1"/>
        <v>1.06</v>
      </c>
      <c r="I135" s="2"/>
      <c r="J135" s="6"/>
      <c r="K135" s="9"/>
    </row>
    <row r="136" spans="1:11" x14ac:dyDescent="0.2">
      <c r="A136" s="23">
        <v>8739812351151</v>
      </c>
      <c r="B136" s="19" t="s">
        <v>548</v>
      </c>
      <c r="C136" s="20" t="s">
        <v>477</v>
      </c>
      <c r="D136" s="20" t="s">
        <v>474</v>
      </c>
      <c r="E136" s="20"/>
      <c r="F136" s="20" t="s">
        <v>488</v>
      </c>
      <c r="G136" s="2">
        <v>3.39</v>
      </c>
      <c r="H136" s="3">
        <f t="shared" ref="H136:H199" si="2">IF(B136="L",106%,121%)</f>
        <v>1.21</v>
      </c>
      <c r="I136" s="2"/>
      <c r="J136" s="6"/>
      <c r="K136" s="9"/>
    </row>
    <row r="137" spans="1:11" x14ac:dyDescent="0.2">
      <c r="A137" s="23">
        <v>8740394128974</v>
      </c>
      <c r="B137" s="19" t="s">
        <v>547</v>
      </c>
      <c r="C137" s="20" t="s">
        <v>243</v>
      </c>
      <c r="D137" s="20" t="s">
        <v>375</v>
      </c>
      <c r="E137" s="20" t="s">
        <v>244</v>
      </c>
      <c r="F137" s="20" t="s">
        <v>321</v>
      </c>
      <c r="G137" s="2">
        <v>0.4</v>
      </c>
      <c r="H137" s="3">
        <f t="shared" si="2"/>
        <v>1.06</v>
      </c>
      <c r="I137" s="2"/>
      <c r="J137" s="6"/>
      <c r="K137" s="9"/>
    </row>
    <row r="138" spans="1:11" x14ac:dyDescent="0.2">
      <c r="A138" s="23">
        <v>8740507990227</v>
      </c>
      <c r="B138" s="19" t="s">
        <v>547</v>
      </c>
      <c r="C138" s="21" t="s">
        <v>304</v>
      </c>
      <c r="D138" s="21" t="s">
        <v>286</v>
      </c>
      <c r="E138" s="21" t="s">
        <v>305</v>
      </c>
      <c r="F138" s="21" t="s">
        <v>284</v>
      </c>
      <c r="G138" s="2">
        <v>2.99</v>
      </c>
      <c r="H138" s="3">
        <f t="shared" si="2"/>
        <v>1.06</v>
      </c>
      <c r="I138" s="2"/>
      <c r="J138" s="6"/>
      <c r="K138" s="9"/>
    </row>
    <row r="139" spans="1:11" x14ac:dyDescent="0.2">
      <c r="A139" s="23">
        <v>8740606429826</v>
      </c>
      <c r="B139" s="19" t="s">
        <v>547</v>
      </c>
      <c r="C139" s="21" t="s">
        <v>291</v>
      </c>
      <c r="D139" s="21" t="s">
        <v>291</v>
      </c>
      <c r="E139" s="21"/>
      <c r="F139" s="21" t="s">
        <v>292</v>
      </c>
      <c r="G139" s="2">
        <v>1.69</v>
      </c>
      <c r="H139" s="3">
        <f t="shared" si="2"/>
        <v>1.06</v>
      </c>
      <c r="I139" s="2"/>
      <c r="J139" s="6"/>
      <c r="K139" s="9"/>
    </row>
    <row r="140" spans="1:11" x14ac:dyDescent="0.2">
      <c r="A140" s="23">
        <v>8740617990870</v>
      </c>
      <c r="B140" s="19" t="s">
        <v>548</v>
      </c>
      <c r="C140" s="20" t="s">
        <v>122</v>
      </c>
      <c r="D140" s="20" t="s">
        <v>124</v>
      </c>
      <c r="E140" s="20"/>
      <c r="F140" s="20" t="s">
        <v>321</v>
      </c>
      <c r="G140" s="2">
        <v>1.39</v>
      </c>
      <c r="H140" s="3">
        <f t="shared" si="2"/>
        <v>1.21</v>
      </c>
      <c r="I140" s="2"/>
      <c r="J140" s="6"/>
      <c r="K140" s="9"/>
    </row>
    <row r="141" spans="1:11" x14ac:dyDescent="0.2">
      <c r="A141" s="23">
        <v>8741084454736</v>
      </c>
      <c r="B141" s="19" t="s">
        <v>548</v>
      </c>
      <c r="C141" s="20" t="s">
        <v>170</v>
      </c>
      <c r="D141" s="20" t="s">
        <v>162</v>
      </c>
      <c r="E141" s="20" t="s">
        <v>171</v>
      </c>
      <c r="F141" s="20" t="s">
        <v>292</v>
      </c>
      <c r="G141" s="2">
        <v>2.4900000000000002</v>
      </c>
      <c r="H141" s="3">
        <f t="shared" si="2"/>
        <v>1.21</v>
      </c>
      <c r="I141" s="2"/>
      <c r="J141" s="6"/>
      <c r="K141" s="9"/>
    </row>
    <row r="142" spans="1:11" x14ac:dyDescent="0.2">
      <c r="A142" s="23">
        <v>8741786340199</v>
      </c>
      <c r="B142" s="19" t="s">
        <v>547</v>
      </c>
      <c r="C142" s="21" t="s">
        <v>393</v>
      </c>
      <c r="D142" s="21" t="s">
        <v>394</v>
      </c>
      <c r="E142" s="21" t="s">
        <v>395</v>
      </c>
      <c r="F142" s="21" t="s">
        <v>290</v>
      </c>
      <c r="G142" s="2">
        <v>1.19</v>
      </c>
      <c r="H142" s="3">
        <f t="shared" si="2"/>
        <v>1.06</v>
      </c>
      <c r="I142" s="2"/>
      <c r="J142" s="6"/>
      <c r="K142" s="9"/>
    </row>
    <row r="143" spans="1:11" x14ac:dyDescent="0.2">
      <c r="A143" s="23">
        <v>8742624506807</v>
      </c>
      <c r="B143" s="19" t="s">
        <v>547</v>
      </c>
      <c r="C143" s="21" t="s">
        <v>297</v>
      </c>
      <c r="D143" s="21" t="s">
        <v>298</v>
      </c>
      <c r="E143" s="21" t="s">
        <v>299</v>
      </c>
      <c r="F143" s="21" t="s">
        <v>284</v>
      </c>
      <c r="G143" s="2">
        <v>2.4900000000000002</v>
      </c>
      <c r="H143" s="3">
        <f t="shared" si="2"/>
        <v>1.06</v>
      </c>
      <c r="I143" s="2"/>
      <c r="J143" s="6"/>
      <c r="K143" s="9"/>
    </row>
    <row r="144" spans="1:11" x14ac:dyDescent="0.2">
      <c r="A144" s="23">
        <v>8742765933294</v>
      </c>
      <c r="B144" s="19" t="s">
        <v>547</v>
      </c>
      <c r="C144" s="20" t="s">
        <v>518</v>
      </c>
      <c r="D144" s="20" t="s">
        <v>495</v>
      </c>
      <c r="E144" s="20" t="s">
        <v>15</v>
      </c>
      <c r="F144" s="20" t="s">
        <v>439</v>
      </c>
      <c r="G144" s="2">
        <v>0.99</v>
      </c>
      <c r="H144" s="3">
        <f t="shared" si="2"/>
        <v>1.06</v>
      </c>
      <c r="I144" s="2"/>
      <c r="J144" s="6"/>
      <c r="K144" s="9"/>
    </row>
    <row r="145" spans="1:11" x14ac:dyDescent="0.2">
      <c r="A145" s="23">
        <v>8742953796618</v>
      </c>
      <c r="B145" s="19" t="s">
        <v>547</v>
      </c>
      <c r="C145" s="20" t="s">
        <v>518</v>
      </c>
      <c r="D145" s="20" t="s">
        <v>510</v>
      </c>
      <c r="E145" s="20" t="s">
        <v>509</v>
      </c>
      <c r="F145" s="20" t="s">
        <v>439</v>
      </c>
      <c r="G145" s="2">
        <v>0.97</v>
      </c>
      <c r="H145" s="3">
        <f t="shared" si="2"/>
        <v>1.06</v>
      </c>
      <c r="I145" s="2"/>
      <c r="J145" s="6"/>
      <c r="K145" s="9"/>
    </row>
    <row r="146" spans="1:11" x14ac:dyDescent="0.2">
      <c r="A146" s="23">
        <v>8743200368202</v>
      </c>
      <c r="B146" s="19" t="s">
        <v>547</v>
      </c>
      <c r="C146" s="21" t="s">
        <v>384</v>
      </c>
      <c r="D146" s="21" t="s">
        <v>301</v>
      </c>
      <c r="E146" s="21" t="s">
        <v>385</v>
      </c>
      <c r="F146" s="21" t="s">
        <v>290</v>
      </c>
      <c r="G146" s="2">
        <v>0.28999999999999998</v>
      </c>
      <c r="H146" s="3">
        <f t="shared" si="2"/>
        <v>1.06</v>
      </c>
      <c r="I146" s="2"/>
      <c r="J146" s="6"/>
      <c r="K146" s="9"/>
    </row>
    <row r="147" spans="1:11" x14ac:dyDescent="0.2">
      <c r="A147" s="23">
        <v>8743580093534</v>
      </c>
      <c r="B147" s="19" t="s">
        <v>547</v>
      </c>
      <c r="C147" s="20" t="s">
        <v>230</v>
      </c>
      <c r="D147" s="20" t="s">
        <v>375</v>
      </c>
      <c r="E147" s="20" t="s">
        <v>226</v>
      </c>
      <c r="F147" s="20" t="s">
        <v>290</v>
      </c>
      <c r="G147" s="2">
        <v>0.35</v>
      </c>
      <c r="H147" s="3">
        <f t="shared" si="2"/>
        <v>1.06</v>
      </c>
      <c r="I147" s="2"/>
      <c r="J147" s="6"/>
      <c r="K147" s="9"/>
    </row>
    <row r="148" spans="1:11" x14ac:dyDescent="0.2">
      <c r="A148" s="23">
        <v>8743886410363</v>
      </c>
      <c r="B148" s="19" t="s">
        <v>548</v>
      </c>
      <c r="C148" s="20" t="s">
        <v>122</v>
      </c>
      <c r="D148" s="20" t="s">
        <v>121</v>
      </c>
      <c r="E148" s="20" t="s">
        <v>123</v>
      </c>
      <c r="F148" s="20" t="s">
        <v>321</v>
      </c>
      <c r="G148" s="2">
        <v>1.0900000000000001</v>
      </c>
      <c r="H148" s="3">
        <f t="shared" si="2"/>
        <v>1.21</v>
      </c>
      <c r="I148" s="2"/>
      <c r="J148" s="6"/>
      <c r="K148" s="9"/>
    </row>
    <row r="149" spans="1:11" x14ac:dyDescent="0.2">
      <c r="A149" s="23">
        <v>8744131083949</v>
      </c>
      <c r="B149" s="19" t="s">
        <v>547</v>
      </c>
      <c r="C149" s="21" t="s">
        <v>287</v>
      </c>
      <c r="D149" s="21" t="s">
        <v>288</v>
      </c>
      <c r="E149" s="21" t="s">
        <v>289</v>
      </c>
      <c r="F149" s="21" t="s">
        <v>290</v>
      </c>
      <c r="G149" s="2">
        <v>1.39</v>
      </c>
      <c r="H149" s="3">
        <f t="shared" si="2"/>
        <v>1.06</v>
      </c>
      <c r="I149" s="2"/>
      <c r="J149" s="6"/>
      <c r="K149" s="9"/>
    </row>
    <row r="150" spans="1:11" x14ac:dyDescent="0.2">
      <c r="A150" s="23">
        <v>8744149154396</v>
      </c>
      <c r="B150" s="19" t="s">
        <v>547</v>
      </c>
      <c r="C150" s="21" t="s">
        <v>379</v>
      </c>
      <c r="D150" s="21" t="s">
        <v>380</v>
      </c>
      <c r="E150" s="21" t="s">
        <v>381</v>
      </c>
      <c r="F150" s="21" t="s">
        <v>290</v>
      </c>
      <c r="G150" s="2">
        <v>0.75</v>
      </c>
      <c r="H150" s="3">
        <f t="shared" si="2"/>
        <v>1.06</v>
      </c>
      <c r="I150" s="2"/>
      <c r="J150" s="6"/>
      <c r="K150" s="9"/>
    </row>
    <row r="151" spans="1:11" x14ac:dyDescent="0.2">
      <c r="A151" s="23">
        <v>8744696244787</v>
      </c>
      <c r="B151" s="19" t="s">
        <v>547</v>
      </c>
      <c r="C151" s="20" t="s">
        <v>518</v>
      </c>
      <c r="D151" s="20" t="s">
        <v>543</v>
      </c>
      <c r="E151" s="20" t="s">
        <v>544</v>
      </c>
      <c r="F151" s="20" t="s">
        <v>439</v>
      </c>
      <c r="G151" s="2">
        <v>0.85</v>
      </c>
      <c r="H151" s="3">
        <f t="shared" si="2"/>
        <v>1.06</v>
      </c>
      <c r="I151" s="2"/>
      <c r="J151" s="6"/>
      <c r="K151" s="9"/>
    </row>
    <row r="152" spans="1:11" x14ac:dyDescent="0.2">
      <c r="A152" s="23">
        <v>8744707895860</v>
      </c>
      <c r="B152" s="19" t="s">
        <v>547</v>
      </c>
      <c r="C152" s="20" t="s">
        <v>240</v>
      </c>
      <c r="D152" s="20" t="s">
        <v>241</v>
      </c>
      <c r="E152" s="20" t="s">
        <v>242</v>
      </c>
      <c r="F152" s="20" t="s">
        <v>290</v>
      </c>
      <c r="G152" s="2">
        <v>1.4</v>
      </c>
      <c r="H152" s="3">
        <f t="shared" si="2"/>
        <v>1.06</v>
      </c>
      <c r="I152" s="2"/>
      <c r="J152" s="6"/>
      <c r="K152" s="9"/>
    </row>
    <row r="153" spans="1:11" x14ac:dyDescent="0.2">
      <c r="A153" s="23">
        <v>8744824436591</v>
      </c>
      <c r="B153" s="19" t="s">
        <v>547</v>
      </c>
      <c r="C153" s="20" t="s">
        <v>33</v>
      </c>
      <c r="D153" s="20" t="s">
        <v>467</v>
      </c>
      <c r="E153" s="20" t="s">
        <v>35</v>
      </c>
      <c r="F153" s="20" t="s">
        <v>439</v>
      </c>
      <c r="G153" s="2">
        <v>0.87</v>
      </c>
      <c r="H153" s="3">
        <f t="shared" si="2"/>
        <v>1.06</v>
      </c>
      <c r="I153" s="2"/>
      <c r="J153" s="6"/>
      <c r="K153" s="9"/>
    </row>
    <row r="154" spans="1:11" x14ac:dyDescent="0.2">
      <c r="A154" s="23">
        <v>8745341914651</v>
      </c>
      <c r="B154" s="19" t="s">
        <v>547</v>
      </c>
      <c r="C154" s="21" t="s">
        <v>352</v>
      </c>
      <c r="D154" s="21" t="s">
        <v>353</v>
      </c>
      <c r="E154" s="21"/>
      <c r="F154" s="21" t="s">
        <v>290</v>
      </c>
      <c r="G154" s="2">
        <v>1.29</v>
      </c>
      <c r="H154" s="3">
        <f t="shared" si="2"/>
        <v>1.06</v>
      </c>
      <c r="I154" s="2"/>
      <c r="J154" s="6"/>
      <c r="K154" s="9"/>
    </row>
    <row r="155" spans="1:11" x14ac:dyDescent="0.2">
      <c r="A155" s="23">
        <v>8745635041374</v>
      </c>
      <c r="B155" s="19" t="s">
        <v>547</v>
      </c>
      <c r="C155" s="21" t="s">
        <v>327</v>
      </c>
      <c r="D155" s="21" t="s">
        <v>328</v>
      </c>
      <c r="E155" s="21" t="s">
        <v>329</v>
      </c>
      <c r="F155" s="21" t="s">
        <v>290</v>
      </c>
      <c r="G155" s="2">
        <v>0.92</v>
      </c>
      <c r="H155" s="3">
        <f t="shared" si="2"/>
        <v>1.06</v>
      </c>
      <c r="I155" s="2"/>
      <c r="J155" s="6"/>
      <c r="K155" s="9"/>
    </row>
    <row r="156" spans="1:11" x14ac:dyDescent="0.2">
      <c r="A156" s="23">
        <v>8746541482694</v>
      </c>
      <c r="B156" s="19" t="s">
        <v>548</v>
      </c>
      <c r="C156" s="20" t="s">
        <v>122</v>
      </c>
      <c r="D156" s="20" t="s">
        <v>125</v>
      </c>
      <c r="E156" s="20"/>
      <c r="F156" s="20" t="s">
        <v>292</v>
      </c>
      <c r="G156" s="2">
        <v>5.45</v>
      </c>
      <c r="H156" s="3">
        <f t="shared" si="2"/>
        <v>1.21</v>
      </c>
      <c r="I156" s="2"/>
      <c r="J156" s="6"/>
      <c r="K156" s="9"/>
    </row>
    <row r="157" spans="1:11" x14ac:dyDescent="0.2">
      <c r="A157" s="23">
        <v>8747046624725</v>
      </c>
      <c r="B157" s="19" t="s">
        <v>547</v>
      </c>
      <c r="C157" s="20" t="s">
        <v>457</v>
      </c>
      <c r="D157" s="20" t="s">
        <v>458</v>
      </c>
      <c r="E157" s="20" t="s">
        <v>459</v>
      </c>
      <c r="F157" s="20" t="s">
        <v>292</v>
      </c>
      <c r="G157" s="2">
        <v>1.39</v>
      </c>
      <c r="H157" s="3">
        <f t="shared" si="2"/>
        <v>1.06</v>
      </c>
      <c r="I157" s="2"/>
      <c r="J157" s="6"/>
      <c r="K157" s="9"/>
    </row>
    <row r="158" spans="1:11" x14ac:dyDescent="0.2">
      <c r="A158" s="23">
        <v>8747066769985</v>
      </c>
      <c r="B158" s="19" t="s">
        <v>547</v>
      </c>
      <c r="C158" s="20" t="s">
        <v>518</v>
      </c>
      <c r="D158" s="20" t="s">
        <v>536</v>
      </c>
      <c r="E158" s="20" t="s">
        <v>540</v>
      </c>
      <c r="F158" s="20" t="s">
        <v>439</v>
      </c>
      <c r="G158" s="2">
        <v>0</v>
      </c>
      <c r="H158" s="3">
        <f t="shared" si="2"/>
        <v>1.06</v>
      </c>
      <c r="I158" s="2"/>
      <c r="J158" s="6"/>
      <c r="K158" s="9"/>
    </row>
    <row r="159" spans="1:11" x14ac:dyDescent="0.2">
      <c r="A159" s="23">
        <v>8747455731636</v>
      </c>
      <c r="B159" s="19" t="s">
        <v>548</v>
      </c>
      <c r="C159" s="20" t="s">
        <v>156</v>
      </c>
      <c r="D159" s="20" t="s">
        <v>158</v>
      </c>
      <c r="E159" s="20" t="s">
        <v>157</v>
      </c>
      <c r="F159" s="20" t="s">
        <v>439</v>
      </c>
      <c r="G159" s="2">
        <v>4</v>
      </c>
      <c r="H159" s="3">
        <f t="shared" si="2"/>
        <v>1.21</v>
      </c>
      <c r="I159" s="2"/>
      <c r="J159" s="6"/>
      <c r="K159" s="9"/>
    </row>
    <row r="160" spans="1:11" x14ac:dyDescent="0.2">
      <c r="A160" s="23">
        <v>8747556434293</v>
      </c>
      <c r="B160" s="19" t="s">
        <v>547</v>
      </c>
      <c r="C160" s="20" t="s">
        <v>518</v>
      </c>
      <c r="D160" s="20" t="s">
        <v>531</v>
      </c>
      <c r="E160" s="20" t="s">
        <v>532</v>
      </c>
      <c r="F160" s="20" t="s">
        <v>439</v>
      </c>
      <c r="G160" s="2">
        <v>0.65</v>
      </c>
      <c r="H160" s="3">
        <f t="shared" si="2"/>
        <v>1.06</v>
      </c>
      <c r="I160" s="2"/>
      <c r="J160" s="6"/>
      <c r="K160" s="9"/>
    </row>
    <row r="161" spans="1:11" x14ac:dyDescent="0.2">
      <c r="A161" s="23">
        <v>8747880707548</v>
      </c>
      <c r="B161" s="19" t="s">
        <v>547</v>
      </c>
      <c r="C161" s="20" t="s">
        <v>512</v>
      </c>
      <c r="D161" s="20" t="s">
        <v>515</v>
      </c>
      <c r="E161" s="20"/>
      <c r="F161" s="20" t="s">
        <v>516</v>
      </c>
      <c r="G161" s="2">
        <v>12.49</v>
      </c>
      <c r="H161" s="3">
        <f t="shared" si="2"/>
        <v>1.06</v>
      </c>
      <c r="I161" s="2"/>
      <c r="J161" s="6"/>
      <c r="K161" s="9"/>
    </row>
    <row r="162" spans="1:11" x14ac:dyDescent="0.2">
      <c r="A162" s="23">
        <v>8748169884164</v>
      </c>
      <c r="B162" s="19" t="s">
        <v>547</v>
      </c>
      <c r="C162" s="20" t="s">
        <v>552</v>
      </c>
      <c r="D162" s="20" t="s">
        <v>286</v>
      </c>
      <c r="E162" s="20" t="s">
        <v>59</v>
      </c>
      <c r="F162" s="20" t="s">
        <v>290</v>
      </c>
      <c r="G162" s="2">
        <v>2.99</v>
      </c>
      <c r="H162" s="3">
        <f t="shared" si="2"/>
        <v>1.06</v>
      </c>
      <c r="I162" s="2"/>
      <c r="J162" s="6"/>
      <c r="K162" s="9"/>
    </row>
    <row r="163" spans="1:11" x14ac:dyDescent="0.2">
      <c r="A163" s="23">
        <v>8748321450649</v>
      </c>
      <c r="B163" s="19" t="s">
        <v>547</v>
      </c>
      <c r="C163" s="20" t="s">
        <v>33</v>
      </c>
      <c r="D163" s="21" t="s">
        <v>301</v>
      </c>
      <c r="E163" s="20" t="s">
        <v>35</v>
      </c>
      <c r="F163" s="20" t="s">
        <v>439</v>
      </c>
      <c r="G163" s="2">
        <v>0.75</v>
      </c>
      <c r="H163" s="3">
        <f t="shared" si="2"/>
        <v>1.06</v>
      </c>
      <c r="I163" s="2"/>
      <c r="J163" s="6"/>
      <c r="K163" s="9"/>
    </row>
    <row r="164" spans="1:11" x14ac:dyDescent="0.2">
      <c r="A164" s="23">
        <v>8748582892057</v>
      </c>
      <c r="B164" s="19" t="s">
        <v>547</v>
      </c>
      <c r="C164" s="21" t="s">
        <v>367</v>
      </c>
      <c r="D164" s="21" t="s">
        <v>368</v>
      </c>
      <c r="E164" s="21" t="s">
        <v>363</v>
      </c>
      <c r="F164" s="21" t="s">
        <v>290</v>
      </c>
      <c r="G164" s="2">
        <v>1.59</v>
      </c>
      <c r="H164" s="3">
        <f t="shared" si="2"/>
        <v>1.06</v>
      </c>
      <c r="I164" s="2"/>
      <c r="J164" s="6"/>
      <c r="K164" s="9"/>
    </row>
    <row r="165" spans="1:11" x14ac:dyDescent="0.2">
      <c r="A165" s="23">
        <v>8748949275471</v>
      </c>
      <c r="B165" s="19" t="s">
        <v>548</v>
      </c>
      <c r="C165" s="20" t="s">
        <v>108</v>
      </c>
      <c r="D165" s="20" t="s">
        <v>110</v>
      </c>
      <c r="E165" s="20" t="s">
        <v>415</v>
      </c>
      <c r="F165" s="20" t="s">
        <v>345</v>
      </c>
      <c r="G165" s="2">
        <v>2.19</v>
      </c>
      <c r="H165" s="3">
        <f t="shared" si="2"/>
        <v>1.21</v>
      </c>
      <c r="I165" s="2"/>
      <c r="J165" s="6"/>
      <c r="K165" s="9"/>
    </row>
    <row r="166" spans="1:11" x14ac:dyDescent="0.2">
      <c r="A166" s="23">
        <v>8749301167690</v>
      </c>
      <c r="B166" s="19" t="s">
        <v>547</v>
      </c>
      <c r="C166" s="20" t="s">
        <v>65</v>
      </c>
      <c r="D166" s="20" t="s">
        <v>65</v>
      </c>
      <c r="E166" s="20" t="s">
        <v>66</v>
      </c>
      <c r="F166" s="20" t="s">
        <v>290</v>
      </c>
      <c r="G166" s="2">
        <v>2.19</v>
      </c>
      <c r="H166" s="3">
        <f t="shared" si="2"/>
        <v>1.06</v>
      </c>
      <c r="I166" s="2"/>
      <c r="J166" s="6"/>
      <c r="K166" s="9"/>
    </row>
    <row r="167" spans="1:11" x14ac:dyDescent="0.2">
      <c r="A167" s="23">
        <v>8749418752246</v>
      </c>
      <c r="B167" s="19" t="s">
        <v>547</v>
      </c>
      <c r="C167" s="20" t="s">
        <v>78</v>
      </c>
      <c r="D167" s="20" t="s">
        <v>79</v>
      </c>
      <c r="E167" s="20" t="s">
        <v>80</v>
      </c>
      <c r="F167" s="20" t="s">
        <v>290</v>
      </c>
      <c r="G167" s="2">
        <v>2.39</v>
      </c>
      <c r="H167" s="3">
        <f t="shared" si="2"/>
        <v>1.06</v>
      </c>
      <c r="I167" s="2"/>
      <c r="J167" s="6"/>
      <c r="K167" s="9"/>
    </row>
    <row r="168" spans="1:11" x14ac:dyDescent="0.2">
      <c r="A168" s="23">
        <v>8749808965214</v>
      </c>
      <c r="B168" s="19" t="s">
        <v>547</v>
      </c>
      <c r="C168" s="21" t="s">
        <v>554</v>
      </c>
      <c r="D168" s="21" t="s">
        <v>318</v>
      </c>
      <c r="E168" s="21"/>
      <c r="F168" s="21" t="s">
        <v>284</v>
      </c>
      <c r="G168" s="2">
        <v>1</v>
      </c>
      <c r="H168" s="3">
        <f t="shared" si="2"/>
        <v>1.06</v>
      </c>
      <c r="I168" s="2"/>
      <c r="J168" s="6"/>
      <c r="K168" s="9"/>
    </row>
    <row r="169" spans="1:11" x14ac:dyDescent="0.2">
      <c r="A169" s="23">
        <v>8749977097292</v>
      </c>
      <c r="B169" s="19" t="s">
        <v>547</v>
      </c>
      <c r="C169" s="20" t="s">
        <v>518</v>
      </c>
      <c r="D169" s="20" t="s">
        <v>536</v>
      </c>
      <c r="E169" s="20" t="s">
        <v>540</v>
      </c>
      <c r="F169" s="20" t="s">
        <v>439</v>
      </c>
      <c r="G169" s="2">
        <v>1.01</v>
      </c>
      <c r="H169" s="3">
        <f t="shared" si="2"/>
        <v>1.06</v>
      </c>
      <c r="I169" s="2"/>
      <c r="J169" s="6"/>
      <c r="K169" s="9"/>
    </row>
    <row r="170" spans="1:11" x14ac:dyDescent="0.2">
      <c r="A170" s="23">
        <v>8750634520492</v>
      </c>
      <c r="B170" s="19" t="s">
        <v>548</v>
      </c>
      <c r="C170" s="20" t="s">
        <v>117</v>
      </c>
      <c r="D170" s="20" t="s">
        <v>119</v>
      </c>
      <c r="E170" s="20" t="s">
        <v>446</v>
      </c>
      <c r="F170" s="20" t="s">
        <v>292</v>
      </c>
      <c r="G170" s="2">
        <v>2.29</v>
      </c>
      <c r="H170" s="3">
        <f t="shared" si="2"/>
        <v>1.21</v>
      </c>
      <c r="I170" s="2"/>
      <c r="J170" s="6"/>
      <c r="K170" s="9"/>
    </row>
    <row r="171" spans="1:11" x14ac:dyDescent="0.2">
      <c r="A171" s="23">
        <v>8750644990205</v>
      </c>
      <c r="B171" s="19" t="s">
        <v>547</v>
      </c>
      <c r="C171" s="20" t="s">
        <v>502</v>
      </c>
      <c r="D171" s="20" t="s">
        <v>510</v>
      </c>
      <c r="E171" s="20"/>
      <c r="F171" s="20" t="s">
        <v>439</v>
      </c>
      <c r="G171" s="2">
        <v>0.97</v>
      </c>
      <c r="H171" s="3">
        <f t="shared" si="2"/>
        <v>1.06</v>
      </c>
      <c r="I171" s="2"/>
      <c r="J171" s="6"/>
      <c r="K171" s="9"/>
    </row>
    <row r="172" spans="1:11" x14ac:dyDescent="0.2">
      <c r="A172" s="23">
        <v>8750913236676</v>
      </c>
      <c r="B172" s="19" t="s">
        <v>548</v>
      </c>
      <c r="C172" s="20" t="s">
        <v>477</v>
      </c>
      <c r="D172" s="20" t="s">
        <v>301</v>
      </c>
      <c r="E172" s="20" t="s">
        <v>484</v>
      </c>
      <c r="F172" s="20" t="s">
        <v>479</v>
      </c>
      <c r="G172" s="2">
        <v>6.49</v>
      </c>
      <c r="H172" s="3">
        <f t="shared" si="2"/>
        <v>1.21</v>
      </c>
      <c r="I172" s="2"/>
      <c r="J172" s="6"/>
      <c r="K172" s="9"/>
    </row>
    <row r="173" spans="1:11" x14ac:dyDescent="0.2">
      <c r="A173" s="23">
        <v>8751085661814</v>
      </c>
      <c r="B173" s="22" t="s">
        <v>547</v>
      </c>
      <c r="C173" s="20" t="s">
        <v>358</v>
      </c>
      <c r="D173" s="20" t="s">
        <v>28</v>
      </c>
      <c r="E173" s="20" t="s">
        <v>29</v>
      </c>
      <c r="F173" s="20" t="s">
        <v>482</v>
      </c>
      <c r="G173" s="2">
        <v>5.69</v>
      </c>
      <c r="H173" s="3">
        <f t="shared" si="2"/>
        <v>1.06</v>
      </c>
      <c r="I173" s="2"/>
      <c r="J173" s="6"/>
      <c r="K173" s="9"/>
    </row>
    <row r="174" spans="1:11" x14ac:dyDescent="0.2">
      <c r="A174" s="23">
        <v>8751158647417</v>
      </c>
      <c r="B174" s="19" t="s">
        <v>547</v>
      </c>
      <c r="C174" s="20" t="s">
        <v>92</v>
      </c>
      <c r="D174" s="21" t="s">
        <v>301</v>
      </c>
      <c r="E174" s="20"/>
      <c r="F174" s="21" t="s">
        <v>290</v>
      </c>
      <c r="G174" s="2">
        <v>0.65</v>
      </c>
      <c r="H174" s="3">
        <f t="shared" si="2"/>
        <v>1.06</v>
      </c>
      <c r="I174" s="2"/>
      <c r="J174" s="6"/>
      <c r="K174" s="9"/>
    </row>
    <row r="175" spans="1:11" x14ac:dyDescent="0.2">
      <c r="A175" s="23">
        <v>8751237358542</v>
      </c>
      <c r="B175" s="19" t="s">
        <v>547</v>
      </c>
      <c r="C175" s="21" t="s">
        <v>429</v>
      </c>
      <c r="D175" s="21" t="s">
        <v>420</v>
      </c>
      <c r="E175" s="21" t="s">
        <v>430</v>
      </c>
      <c r="F175" s="20" t="s">
        <v>292</v>
      </c>
      <c r="G175" s="2">
        <v>1.72</v>
      </c>
      <c r="H175" s="3">
        <f t="shared" si="2"/>
        <v>1.06</v>
      </c>
      <c r="I175" s="2"/>
      <c r="J175" s="6"/>
      <c r="K175" s="9"/>
    </row>
    <row r="176" spans="1:11" x14ac:dyDescent="0.2">
      <c r="A176" s="23">
        <v>8751368914872</v>
      </c>
      <c r="B176" s="19" t="s">
        <v>547</v>
      </c>
      <c r="C176" s="20" t="s">
        <v>518</v>
      </c>
      <c r="D176" s="20" t="s">
        <v>503</v>
      </c>
      <c r="E176" s="20" t="s">
        <v>524</v>
      </c>
      <c r="F176" s="20" t="s">
        <v>387</v>
      </c>
      <c r="G176" s="2">
        <v>2.4700000000000002</v>
      </c>
      <c r="H176" s="3">
        <f t="shared" si="2"/>
        <v>1.06</v>
      </c>
      <c r="I176" s="2"/>
      <c r="J176" s="6"/>
      <c r="K176" s="9"/>
    </row>
    <row r="177" spans="1:11" x14ac:dyDescent="0.2">
      <c r="A177" s="23">
        <v>8752316917637</v>
      </c>
      <c r="B177" s="19" t="s">
        <v>547</v>
      </c>
      <c r="C177" s="20" t="s">
        <v>183</v>
      </c>
      <c r="D177" s="21" t="s">
        <v>301</v>
      </c>
      <c r="E177" s="20"/>
      <c r="F177" s="21" t="s">
        <v>290</v>
      </c>
      <c r="G177" s="2">
        <v>7.69</v>
      </c>
      <c r="H177" s="3">
        <f t="shared" si="2"/>
        <v>1.06</v>
      </c>
      <c r="I177" s="2"/>
      <c r="J177" s="6"/>
      <c r="K177" s="9"/>
    </row>
    <row r="178" spans="1:11" x14ac:dyDescent="0.2">
      <c r="A178" s="23">
        <v>8752325663572</v>
      </c>
      <c r="B178" s="19" t="s">
        <v>547</v>
      </c>
      <c r="C178" s="20" t="s">
        <v>78</v>
      </c>
      <c r="D178" s="20" t="s">
        <v>375</v>
      </c>
      <c r="E178" s="20" t="s">
        <v>87</v>
      </c>
      <c r="F178" s="20" t="s">
        <v>290</v>
      </c>
      <c r="G178" s="2">
        <v>1.94</v>
      </c>
      <c r="H178" s="3">
        <f t="shared" si="2"/>
        <v>1.06</v>
      </c>
      <c r="I178" s="2"/>
      <c r="J178" s="6"/>
      <c r="K178" s="9"/>
    </row>
    <row r="179" spans="1:11" x14ac:dyDescent="0.2">
      <c r="A179" s="23">
        <v>8752472727041</v>
      </c>
      <c r="B179" s="19" t="s">
        <v>547</v>
      </c>
      <c r="C179" s="20" t="s">
        <v>518</v>
      </c>
      <c r="D179" s="20" t="s">
        <v>536</v>
      </c>
      <c r="E179" s="20" t="s">
        <v>539</v>
      </c>
      <c r="F179" s="20" t="s">
        <v>439</v>
      </c>
      <c r="G179" s="2">
        <v>1.01</v>
      </c>
      <c r="H179" s="3">
        <f t="shared" si="2"/>
        <v>1.06</v>
      </c>
      <c r="I179" s="2"/>
      <c r="J179" s="6"/>
      <c r="K179" s="9"/>
    </row>
    <row r="180" spans="1:11" x14ac:dyDescent="0.2">
      <c r="A180" s="23">
        <v>8752636970075</v>
      </c>
      <c r="B180" s="19" t="s">
        <v>548</v>
      </c>
      <c r="C180" s="20" t="s">
        <v>354</v>
      </c>
      <c r="D180" s="20" t="s">
        <v>101</v>
      </c>
      <c r="E180" s="20" t="s">
        <v>520</v>
      </c>
      <c r="F180" s="20" t="s">
        <v>321</v>
      </c>
      <c r="G180" s="2">
        <v>2.39</v>
      </c>
      <c r="H180" s="3">
        <f t="shared" si="2"/>
        <v>1.21</v>
      </c>
      <c r="I180" s="2"/>
      <c r="J180" s="6"/>
      <c r="K180" s="9"/>
    </row>
    <row r="181" spans="1:11" x14ac:dyDescent="0.2">
      <c r="A181" s="23">
        <v>8752953672169</v>
      </c>
      <c r="B181" s="19" t="s">
        <v>548</v>
      </c>
      <c r="C181" s="20" t="s">
        <v>477</v>
      </c>
      <c r="D181" s="20" t="s">
        <v>375</v>
      </c>
      <c r="E181" s="20" t="s">
        <v>480</v>
      </c>
      <c r="F181" s="20" t="s">
        <v>331</v>
      </c>
      <c r="G181" s="2">
        <v>4.6900000000000004</v>
      </c>
      <c r="H181" s="3">
        <f t="shared" si="2"/>
        <v>1.21</v>
      </c>
      <c r="I181" s="2"/>
      <c r="J181" s="6"/>
      <c r="K181" s="9"/>
    </row>
    <row r="182" spans="1:11" x14ac:dyDescent="0.2">
      <c r="A182" s="23">
        <v>8753680177971</v>
      </c>
      <c r="B182" s="19" t="s">
        <v>547</v>
      </c>
      <c r="C182" s="20" t="s">
        <v>518</v>
      </c>
      <c r="D182" s="20" t="s">
        <v>12</v>
      </c>
      <c r="E182" s="20" t="s">
        <v>415</v>
      </c>
      <c r="F182" s="20" t="s">
        <v>439</v>
      </c>
      <c r="G182" s="2">
        <v>0.99</v>
      </c>
      <c r="H182" s="3">
        <f t="shared" si="2"/>
        <v>1.06</v>
      </c>
      <c r="I182" s="2"/>
      <c r="J182" s="6"/>
      <c r="K182" s="9"/>
    </row>
    <row r="183" spans="1:11" x14ac:dyDescent="0.2">
      <c r="A183" s="23">
        <v>8753825635105</v>
      </c>
      <c r="B183" s="19" t="s">
        <v>547</v>
      </c>
      <c r="C183" s="20" t="s">
        <v>20</v>
      </c>
      <c r="D183" s="20" t="s">
        <v>375</v>
      </c>
      <c r="E183" s="20" t="s">
        <v>22</v>
      </c>
      <c r="F183" s="20" t="s">
        <v>439</v>
      </c>
      <c r="G183" s="2">
        <v>0.4</v>
      </c>
      <c r="H183" s="3">
        <f t="shared" si="2"/>
        <v>1.06</v>
      </c>
      <c r="I183" s="2"/>
      <c r="J183" s="6"/>
      <c r="K183" s="9"/>
    </row>
    <row r="184" spans="1:11" x14ac:dyDescent="0.2">
      <c r="A184" s="23">
        <v>8753876844418</v>
      </c>
      <c r="B184" s="19" t="s">
        <v>547</v>
      </c>
      <c r="C184" s="20" t="s">
        <v>92</v>
      </c>
      <c r="D184" s="21" t="s">
        <v>301</v>
      </c>
      <c r="E184" s="20" t="s">
        <v>93</v>
      </c>
      <c r="F184" s="21" t="s">
        <v>290</v>
      </c>
      <c r="G184" s="2">
        <v>0.65</v>
      </c>
      <c r="H184" s="3">
        <f t="shared" si="2"/>
        <v>1.06</v>
      </c>
      <c r="I184" s="2"/>
      <c r="J184" s="6"/>
      <c r="K184" s="9"/>
    </row>
    <row r="185" spans="1:11" x14ac:dyDescent="0.2">
      <c r="A185" s="23">
        <v>8754081592399</v>
      </c>
      <c r="B185" s="19" t="s">
        <v>547</v>
      </c>
      <c r="C185" s="20" t="s">
        <v>24</v>
      </c>
      <c r="D185" s="20" t="s">
        <v>495</v>
      </c>
      <c r="E185" s="20" t="s">
        <v>27</v>
      </c>
      <c r="F185" s="20" t="s">
        <v>439</v>
      </c>
      <c r="G185" s="2">
        <v>0.45</v>
      </c>
      <c r="H185" s="3">
        <f t="shared" si="2"/>
        <v>1.06</v>
      </c>
      <c r="I185" s="2"/>
      <c r="J185" s="6"/>
      <c r="K185" s="9"/>
    </row>
    <row r="186" spans="1:11" x14ac:dyDescent="0.2">
      <c r="A186" s="23">
        <v>8754101775800</v>
      </c>
      <c r="B186" s="19" t="s">
        <v>547</v>
      </c>
      <c r="C186" s="20" t="s">
        <v>261</v>
      </c>
      <c r="D186" s="20" t="s">
        <v>333</v>
      </c>
      <c r="E186" s="20" t="s">
        <v>270</v>
      </c>
      <c r="F186" s="20" t="s">
        <v>321</v>
      </c>
      <c r="G186" s="2">
        <v>1.4</v>
      </c>
      <c r="H186" s="3">
        <f t="shared" si="2"/>
        <v>1.06</v>
      </c>
      <c r="I186" s="2"/>
      <c r="J186" s="6"/>
      <c r="K186" s="9"/>
    </row>
    <row r="187" spans="1:11" x14ac:dyDescent="0.2">
      <c r="A187" s="23">
        <v>8754139849794</v>
      </c>
      <c r="B187" s="19" t="s">
        <v>548</v>
      </c>
      <c r="C187" s="20" t="s">
        <v>136</v>
      </c>
      <c r="D187" s="20" t="s">
        <v>137</v>
      </c>
      <c r="E187" s="20" t="s">
        <v>138</v>
      </c>
      <c r="F187" s="20" t="s">
        <v>321</v>
      </c>
      <c r="G187" s="2">
        <v>1.45</v>
      </c>
      <c r="H187" s="3">
        <f t="shared" si="2"/>
        <v>1.21</v>
      </c>
      <c r="I187" s="2"/>
      <c r="J187" s="6"/>
      <c r="K187" s="9"/>
    </row>
    <row r="188" spans="1:11" x14ac:dyDescent="0.2">
      <c r="A188" s="23">
        <v>8754241032486</v>
      </c>
      <c r="B188" s="19" t="s">
        <v>547</v>
      </c>
      <c r="C188" s="20" t="s">
        <v>490</v>
      </c>
      <c r="D188" s="20" t="s">
        <v>491</v>
      </c>
      <c r="E188" s="20" t="s">
        <v>492</v>
      </c>
      <c r="F188" s="20" t="s">
        <v>439</v>
      </c>
      <c r="G188" s="2">
        <v>0.28999999999999998</v>
      </c>
      <c r="H188" s="3">
        <f t="shared" si="2"/>
        <v>1.06</v>
      </c>
      <c r="I188" s="2"/>
      <c r="J188" s="6"/>
      <c r="K188" s="9"/>
    </row>
    <row r="189" spans="1:11" x14ac:dyDescent="0.2">
      <c r="A189" s="23">
        <v>8754772718143</v>
      </c>
      <c r="B189" s="19" t="s">
        <v>547</v>
      </c>
      <c r="C189" s="20" t="s">
        <v>261</v>
      </c>
      <c r="D189" s="20" t="s">
        <v>260</v>
      </c>
      <c r="E189" s="20" t="s">
        <v>271</v>
      </c>
      <c r="F189" s="20" t="s">
        <v>439</v>
      </c>
      <c r="G189" s="2">
        <v>1.69</v>
      </c>
      <c r="H189" s="3">
        <f t="shared" si="2"/>
        <v>1.06</v>
      </c>
      <c r="I189" s="2"/>
      <c r="J189" s="6"/>
      <c r="K189" s="9"/>
    </row>
    <row r="190" spans="1:11" x14ac:dyDescent="0.2">
      <c r="A190" s="23">
        <v>8754945027416</v>
      </c>
      <c r="B190" s="19" t="s">
        <v>547</v>
      </c>
      <c r="C190" s="20" t="s">
        <v>201</v>
      </c>
      <c r="D190" s="20" t="s">
        <v>195</v>
      </c>
      <c r="E190" s="20" t="s">
        <v>204</v>
      </c>
      <c r="F190" s="20" t="s">
        <v>290</v>
      </c>
      <c r="G190" s="2">
        <v>0.95</v>
      </c>
      <c r="H190" s="3">
        <f t="shared" si="2"/>
        <v>1.06</v>
      </c>
      <c r="I190" s="2"/>
      <c r="J190" s="6"/>
      <c r="K190" s="9"/>
    </row>
    <row r="191" spans="1:11" x14ac:dyDescent="0.2">
      <c r="A191" s="23">
        <v>8757195390557</v>
      </c>
      <c r="B191" s="19" t="s">
        <v>547</v>
      </c>
      <c r="C191" s="20" t="s">
        <v>518</v>
      </c>
      <c r="D191" s="20" t="s">
        <v>527</v>
      </c>
      <c r="E191" s="20"/>
      <c r="F191" s="20" t="s">
        <v>439</v>
      </c>
      <c r="G191" s="2">
        <v>1.22</v>
      </c>
      <c r="H191" s="3">
        <f t="shared" si="2"/>
        <v>1.06</v>
      </c>
      <c r="I191" s="2"/>
      <c r="J191" s="6"/>
      <c r="K191" s="9"/>
    </row>
    <row r="192" spans="1:11" x14ac:dyDescent="0.2">
      <c r="A192" s="23">
        <v>8757580928162</v>
      </c>
      <c r="B192" s="19" t="s">
        <v>547</v>
      </c>
      <c r="C192" s="20" t="s">
        <v>272</v>
      </c>
      <c r="D192" s="20" t="s">
        <v>241</v>
      </c>
      <c r="E192" s="20" t="s">
        <v>277</v>
      </c>
      <c r="F192" s="20" t="s">
        <v>439</v>
      </c>
      <c r="G192" s="2">
        <v>1.26</v>
      </c>
      <c r="H192" s="3">
        <f t="shared" si="2"/>
        <v>1.06</v>
      </c>
      <c r="I192" s="2"/>
      <c r="J192" s="6"/>
      <c r="K192" s="9"/>
    </row>
    <row r="193" spans="1:11" x14ac:dyDescent="0.2">
      <c r="A193" s="23">
        <v>8757593994445</v>
      </c>
      <c r="B193" s="19" t="s">
        <v>547</v>
      </c>
      <c r="C193" s="20" t="s">
        <v>218</v>
      </c>
      <c r="D193" s="20" t="s">
        <v>222</v>
      </c>
      <c r="E193" s="20" t="s">
        <v>220</v>
      </c>
      <c r="F193" s="20" t="s">
        <v>290</v>
      </c>
      <c r="G193" s="2">
        <v>0.61</v>
      </c>
      <c r="H193" s="3">
        <f t="shared" si="2"/>
        <v>1.06</v>
      </c>
      <c r="I193" s="2"/>
      <c r="J193" s="6"/>
      <c r="K193" s="9"/>
    </row>
    <row r="194" spans="1:11" x14ac:dyDescent="0.2">
      <c r="A194" s="23">
        <v>8758065291246</v>
      </c>
      <c r="B194" s="22" t="s">
        <v>547</v>
      </c>
      <c r="C194" s="20" t="s">
        <v>54</v>
      </c>
      <c r="D194" s="20" t="s">
        <v>55</v>
      </c>
      <c r="E194" s="20" t="s">
        <v>56</v>
      </c>
      <c r="F194" s="20" t="s">
        <v>439</v>
      </c>
      <c r="G194" s="2">
        <v>2.39</v>
      </c>
      <c r="H194" s="3">
        <f t="shared" si="2"/>
        <v>1.06</v>
      </c>
      <c r="I194" s="2"/>
      <c r="J194" s="6"/>
      <c r="K194" s="9"/>
    </row>
    <row r="195" spans="1:11" x14ac:dyDescent="0.2">
      <c r="A195" s="23">
        <v>8758248469747</v>
      </c>
      <c r="B195" s="19" t="s">
        <v>547</v>
      </c>
      <c r="C195" s="21" t="s">
        <v>412</v>
      </c>
      <c r="D195" s="21" t="s">
        <v>413</v>
      </c>
      <c r="E195" s="21" t="s">
        <v>416</v>
      </c>
      <c r="F195" s="21" t="s">
        <v>345</v>
      </c>
      <c r="G195" s="2">
        <v>2.09</v>
      </c>
      <c r="H195" s="3">
        <f t="shared" si="2"/>
        <v>1.06</v>
      </c>
      <c r="I195" s="2"/>
      <c r="J195" s="6"/>
      <c r="K195" s="9"/>
    </row>
    <row r="196" spans="1:11" x14ac:dyDescent="0.2">
      <c r="A196" s="23">
        <v>8758451036035</v>
      </c>
      <c r="B196" s="19" t="s">
        <v>547</v>
      </c>
      <c r="C196" s="20" t="s">
        <v>251</v>
      </c>
      <c r="D196" s="20" t="s">
        <v>440</v>
      </c>
      <c r="E196" s="20" t="s">
        <v>253</v>
      </c>
      <c r="F196" s="20" t="s">
        <v>321</v>
      </c>
      <c r="G196" s="2">
        <v>1.89</v>
      </c>
      <c r="H196" s="3">
        <f t="shared" si="2"/>
        <v>1.06</v>
      </c>
      <c r="I196" s="2"/>
      <c r="J196" s="6"/>
      <c r="K196" s="9"/>
    </row>
    <row r="197" spans="1:11" x14ac:dyDescent="0.2">
      <c r="A197" s="23">
        <v>8758615269684</v>
      </c>
      <c r="B197" s="19" t="s">
        <v>547</v>
      </c>
      <c r="C197" s="21" t="s">
        <v>311</v>
      </c>
      <c r="D197" s="21" t="s">
        <v>312</v>
      </c>
      <c r="E197" s="21"/>
      <c r="F197" s="21" t="s">
        <v>292</v>
      </c>
      <c r="G197" s="2">
        <v>1.19</v>
      </c>
      <c r="H197" s="3">
        <f t="shared" si="2"/>
        <v>1.06</v>
      </c>
      <c r="I197" s="2"/>
      <c r="J197" s="6"/>
      <c r="K197" s="9"/>
    </row>
    <row r="198" spans="1:11" x14ac:dyDescent="0.2">
      <c r="A198" s="23">
        <v>8758721963469</v>
      </c>
      <c r="B198" s="19" t="s">
        <v>548</v>
      </c>
      <c r="C198" s="20" t="s">
        <v>103</v>
      </c>
      <c r="D198" s="20" t="s">
        <v>104</v>
      </c>
      <c r="E198" s="20" t="s">
        <v>105</v>
      </c>
      <c r="F198" s="20" t="s">
        <v>321</v>
      </c>
      <c r="G198" s="2">
        <v>1.65</v>
      </c>
      <c r="H198" s="3">
        <f t="shared" si="2"/>
        <v>1.21</v>
      </c>
      <c r="I198" s="2"/>
      <c r="J198" s="6"/>
      <c r="K198" s="9"/>
    </row>
    <row r="199" spans="1:11" x14ac:dyDescent="0.2">
      <c r="A199" s="23">
        <v>8758877285656</v>
      </c>
      <c r="B199" s="19" t="s">
        <v>547</v>
      </c>
      <c r="C199" s="20" t="s">
        <v>490</v>
      </c>
      <c r="D199" s="20" t="s">
        <v>495</v>
      </c>
      <c r="E199" s="20" t="s">
        <v>497</v>
      </c>
      <c r="F199" s="20" t="s">
        <v>439</v>
      </c>
      <c r="G199" s="2">
        <v>0.45</v>
      </c>
      <c r="H199" s="3">
        <f t="shared" si="2"/>
        <v>1.06</v>
      </c>
      <c r="I199" s="2"/>
      <c r="J199" s="6"/>
      <c r="K199" s="9"/>
    </row>
    <row r="200" spans="1:11" x14ac:dyDescent="0.2">
      <c r="A200" s="23">
        <v>8759144864767</v>
      </c>
      <c r="B200" s="19" t="s">
        <v>547</v>
      </c>
      <c r="C200" s="20" t="s">
        <v>218</v>
      </c>
      <c r="D200" s="20" t="s">
        <v>219</v>
      </c>
      <c r="E200" s="20" t="s">
        <v>220</v>
      </c>
      <c r="F200" s="20" t="s">
        <v>290</v>
      </c>
      <c r="G200" s="2">
        <v>0.79</v>
      </c>
      <c r="H200" s="3">
        <f t="shared" ref="H200:H263" si="3">IF(B200="L",106%,121%)</f>
        <v>1.06</v>
      </c>
      <c r="I200" s="2"/>
      <c r="J200" s="6"/>
      <c r="K200" s="9"/>
    </row>
    <row r="201" spans="1:11" x14ac:dyDescent="0.2">
      <c r="A201" s="23">
        <v>8759464187755</v>
      </c>
      <c r="B201" s="19" t="s">
        <v>548</v>
      </c>
      <c r="C201" s="20" t="s">
        <v>164</v>
      </c>
      <c r="D201" s="20" t="s">
        <v>158</v>
      </c>
      <c r="E201" s="20" t="s">
        <v>167</v>
      </c>
      <c r="F201" s="20" t="s">
        <v>439</v>
      </c>
      <c r="G201" s="2">
        <v>4</v>
      </c>
      <c r="H201" s="3">
        <f t="shared" si="3"/>
        <v>1.21</v>
      </c>
      <c r="I201" s="2"/>
      <c r="J201" s="6"/>
      <c r="K201" s="9"/>
    </row>
    <row r="202" spans="1:11" x14ac:dyDescent="0.2">
      <c r="A202" s="23">
        <v>8759510551910</v>
      </c>
      <c r="B202" s="19" t="s">
        <v>547</v>
      </c>
      <c r="C202" s="20" t="s">
        <v>218</v>
      </c>
      <c r="D202" s="20" t="s">
        <v>301</v>
      </c>
      <c r="E202" s="20"/>
      <c r="F202" s="20" t="s">
        <v>321</v>
      </c>
      <c r="G202" s="2">
        <v>1.24</v>
      </c>
      <c r="H202" s="3">
        <f t="shared" si="3"/>
        <v>1.06</v>
      </c>
      <c r="I202" s="2"/>
      <c r="J202" s="6"/>
      <c r="K202" s="9"/>
    </row>
    <row r="203" spans="1:11" x14ac:dyDescent="0.2">
      <c r="A203" s="23">
        <v>8759515487648</v>
      </c>
      <c r="B203" s="19" t="s">
        <v>547</v>
      </c>
      <c r="C203" s="20" t="s">
        <v>490</v>
      </c>
      <c r="D203" s="20" t="s">
        <v>491</v>
      </c>
      <c r="E203" s="20" t="s">
        <v>493</v>
      </c>
      <c r="F203" s="20" t="s">
        <v>439</v>
      </c>
      <c r="G203" s="2">
        <v>0.59</v>
      </c>
      <c r="H203" s="3">
        <f t="shared" si="3"/>
        <v>1.06</v>
      </c>
      <c r="I203" s="2"/>
      <c r="J203" s="6"/>
      <c r="K203" s="9"/>
    </row>
    <row r="204" spans="1:11" x14ac:dyDescent="0.2">
      <c r="A204" s="23">
        <v>8759630121296</v>
      </c>
      <c r="B204" s="19" t="s">
        <v>548</v>
      </c>
      <c r="C204" s="20" t="s">
        <v>477</v>
      </c>
      <c r="D204" s="20" t="s">
        <v>474</v>
      </c>
      <c r="E204" s="20" t="s">
        <v>478</v>
      </c>
      <c r="F204" s="20" t="s">
        <v>331</v>
      </c>
      <c r="G204" s="2">
        <v>8.99</v>
      </c>
      <c r="H204" s="3">
        <f t="shared" si="3"/>
        <v>1.21</v>
      </c>
      <c r="I204" s="2"/>
      <c r="J204" s="6"/>
      <c r="K204" s="9"/>
    </row>
    <row r="205" spans="1:11" x14ac:dyDescent="0.2">
      <c r="A205" s="23">
        <v>8759899522232</v>
      </c>
      <c r="B205" s="19" t="s">
        <v>547</v>
      </c>
      <c r="C205" s="20" t="s">
        <v>24</v>
      </c>
      <c r="D205" s="20" t="s">
        <v>495</v>
      </c>
      <c r="E205" s="20" t="s">
        <v>25</v>
      </c>
      <c r="F205" s="20" t="s">
        <v>439</v>
      </c>
      <c r="G205" s="2">
        <v>0.45</v>
      </c>
      <c r="H205" s="3">
        <f t="shared" si="3"/>
        <v>1.06</v>
      </c>
      <c r="I205" s="2"/>
      <c r="J205" s="6"/>
      <c r="K205" s="9"/>
    </row>
    <row r="206" spans="1:11" x14ac:dyDescent="0.2">
      <c r="A206" s="23">
        <v>8759919861536</v>
      </c>
      <c r="B206" s="19" t="s">
        <v>547</v>
      </c>
      <c r="C206" s="21" t="s">
        <v>358</v>
      </c>
      <c r="D206" s="21" t="s">
        <v>360</v>
      </c>
      <c r="E206" s="21" t="s">
        <v>422</v>
      </c>
      <c r="F206" s="21" t="s">
        <v>290</v>
      </c>
      <c r="G206" s="2">
        <v>0.75</v>
      </c>
      <c r="H206" s="3">
        <f t="shared" si="3"/>
        <v>1.06</v>
      </c>
      <c r="I206" s="2"/>
      <c r="J206" s="6"/>
      <c r="K206" s="9"/>
    </row>
    <row r="207" spans="1:11" x14ac:dyDescent="0.2">
      <c r="A207" s="23">
        <v>8760011534611</v>
      </c>
      <c r="B207" s="19" t="s">
        <v>547</v>
      </c>
      <c r="C207" s="20" t="s">
        <v>193</v>
      </c>
      <c r="D207" s="20" t="s">
        <v>190</v>
      </c>
      <c r="E207" s="20"/>
      <c r="F207" s="20" t="s">
        <v>290</v>
      </c>
      <c r="G207" s="2">
        <v>2.0499999999999998</v>
      </c>
      <c r="H207" s="3">
        <f t="shared" si="3"/>
        <v>1.06</v>
      </c>
      <c r="I207" s="2"/>
      <c r="J207" s="6"/>
      <c r="K207" s="9"/>
    </row>
    <row r="208" spans="1:11" x14ac:dyDescent="0.2">
      <c r="A208" s="23">
        <v>8760362651547</v>
      </c>
      <c r="B208" s="19" t="s">
        <v>547</v>
      </c>
      <c r="C208" s="20" t="s">
        <v>201</v>
      </c>
      <c r="D208" s="20" t="s">
        <v>301</v>
      </c>
      <c r="E208" s="20" t="s">
        <v>203</v>
      </c>
      <c r="F208" s="21" t="s">
        <v>290</v>
      </c>
      <c r="G208" s="2">
        <v>1.1499999999999999</v>
      </c>
      <c r="H208" s="3">
        <f t="shared" si="3"/>
        <v>1.06</v>
      </c>
      <c r="I208" s="2"/>
      <c r="J208" s="6"/>
      <c r="K208" s="9"/>
    </row>
    <row r="209" spans="1:11" x14ac:dyDescent="0.2">
      <c r="A209" s="23">
        <v>8760569920475</v>
      </c>
      <c r="B209" s="19" t="s">
        <v>547</v>
      </c>
      <c r="C209" s="20" t="s">
        <v>502</v>
      </c>
      <c r="D209" s="20" t="s">
        <v>503</v>
      </c>
      <c r="E209" s="20"/>
      <c r="F209" s="20" t="s">
        <v>439</v>
      </c>
      <c r="G209" s="2">
        <v>0.99</v>
      </c>
      <c r="H209" s="3">
        <f t="shared" si="3"/>
        <v>1.06</v>
      </c>
      <c r="I209" s="2"/>
      <c r="J209" s="6"/>
      <c r="K209" s="9"/>
    </row>
    <row r="210" spans="1:11" x14ac:dyDescent="0.2">
      <c r="A210" s="23">
        <v>8760809306493</v>
      </c>
      <c r="B210" s="19" t="s">
        <v>547</v>
      </c>
      <c r="C210" s="20" t="s">
        <v>177</v>
      </c>
      <c r="D210" s="20" t="s">
        <v>301</v>
      </c>
      <c r="E210" s="20"/>
      <c r="F210" s="20" t="s">
        <v>284</v>
      </c>
      <c r="G210" s="2">
        <v>7.98</v>
      </c>
      <c r="H210" s="3">
        <f t="shared" si="3"/>
        <v>1.06</v>
      </c>
      <c r="I210" s="2"/>
      <c r="J210" s="6"/>
      <c r="K210" s="9"/>
    </row>
    <row r="211" spans="1:11" x14ac:dyDescent="0.2">
      <c r="A211" s="23">
        <v>8761001183507</v>
      </c>
      <c r="B211" s="19" t="s">
        <v>547</v>
      </c>
      <c r="C211" s="20" t="s">
        <v>490</v>
      </c>
      <c r="D211" s="20" t="s">
        <v>495</v>
      </c>
      <c r="E211" s="20" t="s">
        <v>306</v>
      </c>
      <c r="F211" s="20" t="s">
        <v>439</v>
      </c>
      <c r="G211" s="2">
        <v>0.45</v>
      </c>
      <c r="H211" s="3">
        <f t="shared" si="3"/>
        <v>1.06</v>
      </c>
      <c r="I211" s="2"/>
      <c r="J211" s="6"/>
      <c r="K211" s="9"/>
    </row>
    <row r="212" spans="1:11" x14ac:dyDescent="0.2">
      <c r="A212" s="23">
        <v>8761162659014</v>
      </c>
      <c r="B212" s="19" t="s">
        <v>547</v>
      </c>
      <c r="C212" s="20" t="s">
        <v>45</v>
      </c>
      <c r="D212" s="21" t="s">
        <v>301</v>
      </c>
      <c r="E212" s="20" t="s">
        <v>47</v>
      </c>
      <c r="F212" s="20" t="s">
        <v>439</v>
      </c>
      <c r="G212" s="2">
        <v>1.1499999999999999</v>
      </c>
      <c r="H212" s="3">
        <f t="shared" si="3"/>
        <v>1.06</v>
      </c>
      <c r="I212" s="2"/>
      <c r="J212" s="6"/>
      <c r="K212" s="9"/>
    </row>
    <row r="213" spans="1:11" x14ac:dyDescent="0.2">
      <c r="A213" s="23">
        <v>8761423121587</v>
      </c>
      <c r="B213" s="19" t="s">
        <v>547</v>
      </c>
      <c r="C213" s="20" t="s">
        <v>490</v>
      </c>
      <c r="D213" s="20" t="s">
        <v>495</v>
      </c>
      <c r="E213" s="20" t="s">
        <v>498</v>
      </c>
      <c r="F213" s="20" t="s">
        <v>439</v>
      </c>
      <c r="G213" s="2">
        <v>0.62</v>
      </c>
      <c r="H213" s="3">
        <f t="shared" si="3"/>
        <v>1.06</v>
      </c>
      <c r="I213" s="2"/>
      <c r="J213" s="6"/>
      <c r="K213" s="9"/>
    </row>
    <row r="214" spans="1:11" x14ac:dyDescent="0.2">
      <c r="A214" s="23">
        <v>8761937905647</v>
      </c>
      <c r="B214" s="19" t="s">
        <v>547</v>
      </c>
      <c r="C214" s="20" t="s">
        <v>518</v>
      </c>
      <c r="D214" s="20" t="s">
        <v>375</v>
      </c>
      <c r="E214" s="20" t="s">
        <v>535</v>
      </c>
      <c r="F214" s="20" t="s">
        <v>439</v>
      </c>
      <c r="G214" s="2">
        <v>0.39</v>
      </c>
      <c r="H214" s="3">
        <f t="shared" si="3"/>
        <v>1.06</v>
      </c>
      <c r="I214" s="2"/>
      <c r="J214" s="6"/>
      <c r="K214" s="9"/>
    </row>
    <row r="215" spans="1:11" x14ac:dyDescent="0.2">
      <c r="A215" s="23">
        <v>8762238053905</v>
      </c>
      <c r="B215" s="19" t="s">
        <v>547</v>
      </c>
      <c r="C215" s="21" t="s">
        <v>403</v>
      </c>
      <c r="D215" s="21" t="s">
        <v>301</v>
      </c>
      <c r="E215" s="21" t="s">
        <v>404</v>
      </c>
      <c r="F215" s="20" t="s">
        <v>292</v>
      </c>
      <c r="G215" s="2">
        <v>1.0900000000000001</v>
      </c>
      <c r="H215" s="3">
        <f t="shared" si="3"/>
        <v>1.06</v>
      </c>
      <c r="I215" s="2"/>
      <c r="J215" s="6"/>
      <c r="K215" s="9"/>
    </row>
    <row r="216" spans="1:11" x14ac:dyDescent="0.2">
      <c r="A216" s="23">
        <v>8763124217572</v>
      </c>
      <c r="B216" s="19" t="s">
        <v>547</v>
      </c>
      <c r="C216" s="20" t="s">
        <v>502</v>
      </c>
      <c r="D216" s="20" t="s">
        <v>510</v>
      </c>
      <c r="E216" s="20" t="s">
        <v>511</v>
      </c>
      <c r="F216" s="20" t="s">
        <v>439</v>
      </c>
      <c r="G216" s="2">
        <v>0.97</v>
      </c>
      <c r="H216" s="3">
        <f t="shared" si="3"/>
        <v>1.06</v>
      </c>
      <c r="I216" s="2"/>
      <c r="J216" s="6"/>
      <c r="K216" s="9"/>
    </row>
    <row r="217" spans="1:11" x14ac:dyDescent="0.2">
      <c r="A217" s="23">
        <v>8763210019922</v>
      </c>
      <c r="B217" s="19" t="s">
        <v>547</v>
      </c>
      <c r="C217" s="20" t="s">
        <v>45</v>
      </c>
      <c r="D217" s="20" t="s">
        <v>46</v>
      </c>
      <c r="E217" s="20" t="s">
        <v>17</v>
      </c>
      <c r="F217" s="20" t="s">
        <v>439</v>
      </c>
      <c r="G217" s="2">
        <v>1.1499999999999999</v>
      </c>
      <c r="H217" s="3">
        <f t="shared" si="3"/>
        <v>1.06</v>
      </c>
      <c r="I217" s="2"/>
      <c r="J217" s="6"/>
      <c r="K217" s="9"/>
    </row>
    <row r="218" spans="1:11" x14ac:dyDescent="0.2">
      <c r="A218" s="23">
        <v>8763526764789</v>
      </c>
      <c r="B218" s="19" t="s">
        <v>547</v>
      </c>
      <c r="C218" s="20" t="s">
        <v>518</v>
      </c>
      <c r="D218" s="20" t="s">
        <v>503</v>
      </c>
      <c r="E218" s="20" t="s">
        <v>523</v>
      </c>
      <c r="F218" s="20" t="s">
        <v>439</v>
      </c>
      <c r="G218" s="2">
        <v>4.08</v>
      </c>
      <c r="H218" s="3">
        <f t="shared" si="3"/>
        <v>1.06</v>
      </c>
      <c r="I218" s="2"/>
      <c r="J218" s="6"/>
      <c r="K218" s="9"/>
    </row>
    <row r="219" spans="1:11" x14ac:dyDescent="0.2">
      <c r="A219" s="23">
        <v>8763534802389</v>
      </c>
      <c r="B219" s="19" t="s">
        <v>547</v>
      </c>
      <c r="C219" s="20" t="s">
        <v>499</v>
      </c>
      <c r="D219" s="20" t="s">
        <v>301</v>
      </c>
      <c r="E219" s="20"/>
      <c r="F219" s="20" t="s">
        <v>439</v>
      </c>
      <c r="G219" s="2">
        <v>0.75</v>
      </c>
      <c r="H219" s="3">
        <f t="shared" si="3"/>
        <v>1.06</v>
      </c>
      <c r="I219" s="2"/>
      <c r="J219" s="6"/>
      <c r="K219" s="9"/>
    </row>
    <row r="220" spans="1:11" x14ac:dyDescent="0.2">
      <c r="A220" s="23">
        <v>8763893790012</v>
      </c>
      <c r="B220" s="19" t="s">
        <v>547</v>
      </c>
      <c r="C220" s="20" t="s">
        <v>78</v>
      </c>
      <c r="D220" s="21" t="s">
        <v>301</v>
      </c>
      <c r="E220" s="20" t="s">
        <v>86</v>
      </c>
      <c r="F220" s="21" t="s">
        <v>290</v>
      </c>
      <c r="G220" s="2">
        <v>1.0900000000000001</v>
      </c>
      <c r="H220" s="3">
        <f t="shared" si="3"/>
        <v>1.06</v>
      </c>
      <c r="I220" s="2"/>
      <c r="J220" s="6"/>
      <c r="K220" s="9"/>
    </row>
    <row r="221" spans="1:11" x14ac:dyDescent="0.2">
      <c r="A221" s="23">
        <v>8763905346137</v>
      </c>
      <c r="B221" s="19" t="s">
        <v>547</v>
      </c>
      <c r="C221" s="21" t="s">
        <v>332</v>
      </c>
      <c r="D221" s="21" t="s">
        <v>333</v>
      </c>
      <c r="E221" s="21" t="s">
        <v>334</v>
      </c>
      <c r="F221" s="21" t="s">
        <v>290</v>
      </c>
      <c r="G221" s="2">
        <v>8.49</v>
      </c>
      <c r="H221" s="3">
        <f t="shared" si="3"/>
        <v>1.06</v>
      </c>
      <c r="I221" s="2"/>
      <c r="J221" s="6"/>
      <c r="K221" s="9"/>
    </row>
    <row r="222" spans="1:11" x14ac:dyDescent="0.2">
      <c r="A222" s="23">
        <v>8765502208332</v>
      </c>
      <c r="B222" s="19" t="s">
        <v>547</v>
      </c>
      <c r="C222" s="20" t="s">
        <v>78</v>
      </c>
      <c r="D222" s="21" t="s">
        <v>301</v>
      </c>
      <c r="E222" s="20" t="s">
        <v>84</v>
      </c>
      <c r="F222" s="20" t="s">
        <v>292</v>
      </c>
      <c r="G222" s="2">
        <v>1.49</v>
      </c>
      <c r="H222" s="3">
        <f t="shared" si="3"/>
        <v>1.06</v>
      </c>
      <c r="I222" s="2"/>
      <c r="J222" s="6"/>
      <c r="K222" s="9"/>
    </row>
    <row r="223" spans="1:11" x14ac:dyDescent="0.2">
      <c r="A223" s="23">
        <v>8765560708621</v>
      </c>
      <c r="B223" s="22" t="s">
        <v>547</v>
      </c>
      <c r="C223" s="20" t="s">
        <v>358</v>
      </c>
      <c r="D223" s="20" t="s">
        <v>28</v>
      </c>
      <c r="E223" s="20" t="s">
        <v>29</v>
      </c>
      <c r="F223" s="20" t="s">
        <v>321</v>
      </c>
      <c r="G223" s="2">
        <v>1.49</v>
      </c>
      <c r="H223" s="3">
        <f t="shared" si="3"/>
        <v>1.06</v>
      </c>
      <c r="I223" s="2"/>
      <c r="J223" s="6"/>
      <c r="K223" s="9"/>
    </row>
    <row r="224" spans="1:11" x14ac:dyDescent="0.2">
      <c r="A224" s="23">
        <v>8765622928701</v>
      </c>
      <c r="B224" s="19" t="s">
        <v>547</v>
      </c>
      <c r="C224" s="20" t="s">
        <v>502</v>
      </c>
      <c r="D224" s="20" t="s">
        <v>510</v>
      </c>
      <c r="E224" s="20" t="s">
        <v>506</v>
      </c>
      <c r="F224" s="20" t="s">
        <v>439</v>
      </c>
      <c r="G224" s="2">
        <v>0.97</v>
      </c>
      <c r="H224" s="3">
        <f t="shared" si="3"/>
        <v>1.06</v>
      </c>
      <c r="I224" s="2"/>
      <c r="J224" s="6"/>
      <c r="K224" s="9"/>
    </row>
    <row r="225" spans="1:11" x14ac:dyDescent="0.2">
      <c r="A225" s="23">
        <v>8765954617085</v>
      </c>
      <c r="B225" s="19" t="s">
        <v>547</v>
      </c>
      <c r="C225" s="20" t="s">
        <v>254</v>
      </c>
      <c r="D225" s="21" t="s">
        <v>301</v>
      </c>
      <c r="E225" s="20"/>
      <c r="F225" s="20" t="s">
        <v>439</v>
      </c>
      <c r="G225" s="2">
        <v>0.97</v>
      </c>
      <c r="H225" s="3">
        <f t="shared" si="3"/>
        <v>1.06</v>
      </c>
      <c r="I225" s="2"/>
      <c r="J225" s="6"/>
      <c r="K225" s="9"/>
    </row>
    <row r="226" spans="1:11" x14ac:dyDescent="0.2">
      <c r="A226" s="23">
        <v>8766134223292</v>
      </c>
      <c r="B226" s="19" t="s">
        <v>548</v>
      </c>
      <c r="C226" s="20" t="s">
        <v>156</v>
      </c>
      <c r="D226" s="20" t="s">
        <v>158</v>
      </c>
      <c r="E226" s="20" t="s">
        <v>159</v>
      </c>
      <c r="F226" s="20" t="s">
        <v>284</v>
      </c>
      <c r="G226" s="2">
        <v>4.99</v>
      </c>
      <c r="H226" s="3">
        <f t="shared" si="3"/>
        <v>1.21</v>
      </c>
      <c r="I226" s="2"/>
      <c r="J226" s="6"/>
      <c r="K226" s="9"/>
    </row>
    <row r="227" spans="1:11" x14ac:dyDescent="0.2">
      <c r="A227" s="23">
        <v>8766198209104</v>
      </c>
      <c r="B227" s="19" t="s">
        <v>548</v>
      </c>
      <c r="C227" s="20" t="s">
        <v>133</v>
      </c>
      <c r="D227" s="20" t="s">
        <v>134</v>
      </c>
      <c r="E227" s="20" t="s">
        <v>135</v>
      </c>
      <c r="F227" s="20" t="s">
        <v>321</v>
      </c>
      <c r="G227" s="2">
        <v>1.39</v>
      </c>
      <c r="H227" s="3">
        <f t="shared" si="3"/>
        <v>1.21</v>
      </c>
      <c r="I227" s="2"/>
      <c r="J227" s="6"/>
      <c r="K227" s="9"/>
    </row>
    <row r="228" spans="1:11" x14ac:dyDescent="0.2">
      <c r="A228" s="23">
        <v>8766916559263</v>
      </c>
      <c r="B228" s="19" t="s">
        <v>547</v>
      </c>
      <c r="C228" s="20" t="s">
        <v>552</v>
      </c>
      <c r="D228" s="20" t="s">
        <v>286</v>
      </c>
      <c r="E228" s="20" t="s">
        <v>60</v>
      </c>
      <c r="F228" s="20" t="s">
        <v>290</v>
      </c>
      <c r="G228" s="2">
        <v>2.99</v>
      </c>
      <c r="H228" s="3">
        <f t="shared" si="3"/>
        <v>1.06</v>
      </c>
      <c r="I228" s="2"/>
      <c r="J228" s="6"/>
      <c r="K228" s="9"/>
    </row>
    <row r="229" spans="1:11" x14ac:dyDescent="0.2">
      <c r="A229" s="23">
        <v>8767029696788</v>
      </c>
      <c r="B229" s="19" t="s">
        <v>547</v>
      </c>
      <c r="C229" s="20" t="s">
        <v>20</v>
      </c>
      <c r="D229" s="20" t="s">
        <v>375</v>
      </c>
      <c r="E229" s="20" t="s">
        <v>21</v>
      </c>
      <c r="F229" s="20" t="s">
        <v>439</v>
      </c>
      <c r="G229" s="2">
        <v>0.4</v>
      </c>
      <c r="H229" s="3">
        <f t="shared" si="3"/>
        <v>1.06</v>
      </c>
      <c r="I229" s="2"/>
      <c r="J229" s="6"/>
      <c r="K229" s="9"/>
    </row>
    <row r="230" spans="1:11" x14ac:dyDescent="0.2">
      <c r="A230" s="23">
        <v>8767433350403</v>
      </c>
      <c r="B230" s="19" t="s">
        <v>547</v>
      </c>
      <c r="C230" s="21" t="s">
        <v>435</v>
      </c>
      <c r="D230" s="21" t="s">
        <v>301</v>
      </c>
      <c r="E230" s="21" t="s">
        <v>436</v>
      </c>
      <c r="F230" s="21" t="s">
        <v>284</v>
      </c>
      <c r="G230" s="2">
        <v>1.18</v>
      </c>
      <c r="H230" s="3">
        <f t="shared" si="3"/>
        <v>1.06</v>
      </c>
      <c r="I230" s="2"/>
      <c r="J230" s="6"/>
      <c r="K230" s="9"/>
    </row>
    <row r="231" spans="1:11" x14ac:dyDescent="0.2">
      <c r="A231" s="23">
        <v>8767456803892</v>
      </c>
      <c r="B231" s="19" t="s">
        <v>547</v>
      </c>
      <c r="C231" s="20" t="s">
        <v>261</v>
      </c>
      <c r="D231" s="20" t="s">
        <v>234</v>
      </c>
      <c r="E231" s="20" t="s">
        <v>262</v>
      </c>
      <c r="F231" s="20" t="s">
        <v>290</v>
      </c>
      <c r="G231" s="2">
        <v>1.0900000000000001</v>
      </c>
      <c r="H231" s="3">
        <f t="shared" si="3"/>
        <v>1.06</v>
      </c>
      <c r="I231" s="2"/>
      <c r="J231" s="6"/>
      <c r="K231" s="9"/>
    </row>
    <row r="232" spans="1:11" x14ac:dyDescent="0.2">
      <c r="A232" s="23">
        <v>8767502625730</v>
      </c>
      <c r="B232" s="19" t="s">
        <v>547</v>
      </c>
      <c r="C232" s="20" t="s">
        <v>518</v>
      </c>
      <c r="D232" s="20" t="s">
        <v>528</v>
      </c>
      <c r="E232" s="20" t="s">
        <v>529</v>
      </c>
      <c r="F232" s="20" t="s">
        <v>530</v>
      </c>
      <c r="G232" s="2">
        <v>1.1499999999999999</v>
      </c>
      <c r="H232" s="3">
        <f t="shared" si="3"/>
        <v>1.06</v>
      </c>
      <c r="I232" s="2"/>
      <c r="J232" s="6"/>
      <c r="K232" s="9"/>
    </row>
    <row r="233" spans="1:11" x14ac:dyDescent="0.2">
      <c r="A233" s="23">
        <v>8767511093077</v>
      </c>
      <c r="B233" s="19" t="s">
        <v>547</v>
      </c>
      <c r="C233" s="20" t="s">
        <v>518</v>
      </c>
      <c r="D233" s="20" t="s">
        <v>301</v>
      </c>
      <c r="E233" s="20" t="s">
        <v>533</v>
      </c>
      <c r="F233" s="20" t="s">
        <v>439</v>
      </c>
      <c r="G233" s="2">
        <v>0.69</v>
      </c>
      <c r="H233" s="3">
        <f t="shared" si="3"/>
        <v>1.06</v>
      </c>
      <c r="I233" s="2"/>
      <c r="J233" s="6"/>
      <c r="K233" s="9"/>
    </row>
    <row r="234" spans="1:11" x14ac:dyDescent="0.2">
      <c r="A234" s="23">
        <v>8767531323581</v>
      </c>
      <c r="B234" s="19" t="s">
        <v>547</v>
      </c>
      <c r="C234" s="21" t="s">
        <v>332</v>
      </c>
      <c r="D234" s="21" t="s">
        <v>336</v>
      </c>
      <c r="E234" s="21"/>
      <c r="F234" s="21" t="s">
        <v>290</v>
      </c>
      <c r="G234" s="2">
        <v>7.89</v>
      </c>
      <c r="H234" s="3">
        <f t="shared" si="3"/>
        <v>1.06</v>
      </c>
      <c r="I234" s="2"/>
      <c r="J234" s="6"/>
      <c r="K234" s="9"/>
    </row>
    <row r="235" spans="1:11" x14ac:dyDescent="0.2">
      <c r="A235" s="23">
        <v>8767716655665</v>
      </c>
      <c r="B235" s="19" t="s">
        <v>547</v>
      </c>
      <c r="C235" s="21" t="s">
        <v>369</v>
      </c>
      <c r="D235" s="21" t="s">
        <v>566</v>
      </c>
      <c r="E235" s="21" t="s">
        <v>370</v>
      </c>
      <c r="F235" s="21" t="s">
        <v>321</v>
      </c>
      <c r="G235" s="2">
        <v>1.05</v>
      </c>
      <c r="H235" s="3">
        <f t="shared" si="3"/>
        <v>1.06</v>
      </c>
      <c r="I235" s="2"/>
      <c r="J235" s="6"/>
      <c r="K235" s="9"/>
    </row>
    <row r="236" spans="1:11" x14ac:dyDescent="0.2">
      <c r="A236" s="23">
        <v>8768390899119</v>
      </c>
      <c r="B236" s="19" t="s">
        <v>547</v>
      </c>
      <c r="C236" s="20" t="s">
        <v>207</v>
      </c>
      <c r="D236" s="20" t="s">
        <v>301</v>
      </c>
      <c r="E236" s="20" t="s">
        <v>208</v>
      </c>
      <c r="F236" s="21" t="s">
        <v>290</v>
      </c>
      <c r="G236" s="2">
        <v>1.99</v>
      </c>
      <c r="H236" s="3">
        <f t="shared" si="3"/>
        <v>1.06</v>
      </c>
      <c r="I236" s="2"/>
      <c r="J236" s="6"/>
      <c r="K236" s="9"/>
    </row>
    <row r="237" spans="1:11" x14ac:dyDescent="0.2">
      <c r="A237" s="23">
        <v>8768605478535</v>
      </c>
      <c r="B237" s="19" t="s">
        <v>547</v>
      </c>
      <c r="C237" s="20" t="s">
        <v>460</v>
      </c>
      <c r="D237" s="20" t="s">
        <v>301</v>
      </c>
      <c r="E237" s="20" t="s">
        <v>461</v>
      </c>
      <c r="F237" s="20" t="s">
        <v>292</v>
      </c>
      <c r="G237" s="2">
        <v>1.35</v>
      </c>
      <c r="H237" s="3">
        <f t="shared" si="3"/>
        <v>1.06</v>
      </c>
      <c r="I237" s="2"/>
      <c r="J237" s="6"/>
      <c r="K237" s="9"/>
    </row>
    <row r="238" spans="1:11" x14ac:dyDescent="0.2">
      <c r="A238" s="23">
        <v>8768645731949</v>
      </c>
      <c r="B238" s="19" t="s">
        <v>547</v>
      </c>
      <c r="C238" s="20" t="s">
        <v>254</v>
      </c>
      <c r="D238" s="20" t="s">
        <v>233</v>
      </c>
      <c r="E238" s="20" t="s">
        <v>258</v>
      </c>
      <c r="F238" s="20" t="s">
        <v>439</v>
      </c>
      <c r="G238" s="2">
        <v>0.85</v>
      </c>
      <c r="H238" s="3">
        <f t="shared" si="3"/>
        <v>1.06</v>
      </c>
      <c r="I238" s="2"/>
      <c r="J238" s="6"/>
      <c r="K238" s="9"/>
    </row>
    <row r="239" spans="1:11" x14ac:dyDescent="0.2">
      <c r="A239" s="23">
        <v>8768661728823</v>
      </c>
      <c r="B239" s="19" t="s">
        <v>547</v>
      </c>
      <c r="C239" s="20" t="s">
        <v>272</v>
      </c>
      <c r="D239" s="21" t="s">
        <v>301</v>
      </c>
      <c r="E239" s="20" t="s">
        <v>276</v>
      </c>
      <c r="F239" s="20" t="s">
        <v>469</v>
      </c>
      <c r="G239" s="2">
        <v>0.99</v>
      </c>
      <c r="H239" s="3">
        <f t="shared" si="3"/>
        <v>1.06</v>
      </c>
      <c r="I239" s="2"/>
      <c r="J239" s="6"/>
      <c r="K239" s="9"/>
    </row>
    <row r="240" spans="1:11" x14ac:dyDescent="0.2">
      <c r="A240" s="23">
        <v>8768922775372</v>
      </c>
      <c r="B240" s="19" t="s">
        <v>547</v>
      </c>
      <c r="C240" s="20" t="s">
        <v>201</v>
      </c>
      <c r="D240" s="20" t="s">
        <v>205</v>
      </c>
      <c r="E240" s="20" t="s">
        <v>206</v>
      </c>
      <c r="F240" s="20" t="s">
        <v>290</v>
      </c>
      <c r="G240" s="2">
        <v>1.29</v>
      </c>
      <c r="H240" s="3">
        <f t="shared" si="3"/>
        <v>1.06</v>
      </c>
      <c r="I240" s="2"/>
      <c r="J240" s="6"/>
      <c r="K240" s="9"/>
    </row>
    <row r="241" spans="1:11" x14ac:dyDescent="0.2">
      <c r="A241" s="23">
        <v>8769414919885</v>
      </c>
      <c r="B241" s="19" t="s">
        <v>547</v>
      </c>
      <c r="C241" s="20" t="s">
        <v>518</v>
      </c>
      <c r="D241" s="20" t="s">
        <v>18</v>
      </c>
      <c r="E241" s="20"/>
      <c r="F241" s="20" t="s">
        <v>439</v>
      </c>
      <c r="G241" s="2">
        <v>0.45</v>
      </c>
      <c r="H241" s="3">
        <f t="shared" si="3"/>
        <v>1.06</v>
      </c>
      <c r="I241" s="2"/>
      <c r="J241" s="6"/>
      <c r="K241" s="9"/>
    </row>
    <row r="242" spans="1:11" x14ac:dyDescent="0.2">
      <c r="A242" s="23">
        <v>8769475275161</v>
      </c>
      <c r="B242" s="19" t="s">
        <v>547</v>
      </c>
      <c r="C242" s="21" t="s">
        <v>388</v>
      </c>
      <c r="D242" s="21" t="s">
        <v>389</v>
      </c>
      <c r="E242" s="21" t="s">
        <v>390</v>
      </c>
      <c r="F242" s="21" t="s">
        <v>290</v>
      </c>
      <c r="G242" s="2">
        <v>0.75</v>
      </c>
      <c r="H242" s="3">
        <f t="shared" si="3"/>
        <v>1.06</v>
      </c>
      <c r="I242" s="2"/>
      <c r="J242" s="6"/>
      <c r="K242" s="9"/>
    </row>
    <row r="243" spans="1:11" x14ac:dyDescent="0.2">
      <c r="A243" s="23">
        <v>8769593061092</v>
      </c>
      <c r="B243" s="19" t="s">
        <v>548</v>
      </c>
      <c r="C243" s="20" t="s">
        <v>129</v>
      </c>
      <c r="D243" s="21" t="s">
        <v>301</v>
      </c>
      <c r="E243" s="20"/>
      <c r="F243" s="20" t="s">
        <v>130</v>
      </c>
      <c r="G243" s="2">
        <v>1.29</v>
      </c>
      <c r="H243" s="3">
        <f t="shared" si="3"/>
        <v>1.21</v>
      </c>
      <c r="I243" s="2"/>
      <c r="J243" s="6"/>
      <c r="K243" s="9"/>
    </row>
    <row r="244" spans="1:11" x14ac:dyDescent="0.2">
      <c r="A244" s="23">
        <v>8770097745751</v>
      </c>
      <c r="B244" s="19" t="s">
        <v>548</v>
      </c>
      <c r="C244" s="20" t="s">
        <v>141</v>
      </c>
      <c r="D244" s="20" t="s">
        <v>144</v>
      </c>
      <c r="E244" s="20"/>
      <c r="F244" s="20" t="s">
        <v>398</v>
      </c>
      <c r="G244" s="2">
        <v>7</v>
      </c>
      <c r="H244" s="3">
        <f t="shared" si="3"/>
        <v>1.21</v>
      </c>
      <c r="I244" s="2"/>
      <c r="J244" s="6"/>
      <c r="K244" s="9"/>
    </row>
    <row r="245" spans="1:11" x14ac:dyDescent="0.2">
      <c r="A245" s="23">
        <v>8770119721807</v>
      </c>
      <c r="B245" s="19" t="s">
        <v>547</v>
      </c>
      <c r="C245" s="20" t="s">
        <v>178</v>
      </c>
      <c r="D245" s="21" t="s">
        <v>301</v>
      </c>
      <c r="E245" s="20" t="s">
        <v>180</v>
      </c>
      <c r="F245" s="21" t="s">
        <v>290</v>
      </c>
      <c r="G245" s="2">
        <v>1.0900000000000001</v>
      </c>
      <c r="H245" s="3">
        <f t="shared" si="3"/>
        <v>1.06</v>
      </c>
      <c r="I245" s="2"/>
      <c r="J245" s="6"/>
      <c r="K245" s="9"/>
    </row>
    <row r="246" spans="1:11" x14ac:dyDescent="0.2">
      <c r="A246" s="23">
        <v>8770314565211</v>
      </c>
      <c r="B246" s="19" t="s">
        <v>547</v>
      </c>
      <c r="C246" s="21" t="s">
        <v>337</v>
      </c>
      <c r="D246" s="21" t="s">
        <v>330</v>
      </c>
      <c r="E246" s="21" t="s">
        <v>338</v>
      </c>
      <c r="F246" s="21" t="s">
        <v>290</v>
      </c>
      <c r="G246" s="2">
        <v>0.84</v>
      </c>
      <c r="H246" s="3">
        <f t="shared" si="3"/>
        <v>1.06</v>
      </c>
      <c r="I246" s="2"/>
      <c r="J246" s="6"/>
      <c r="K246" s="9"/>
    </row>
    <row r="247" spans="1:11" x14ac:dyDescent="0.2">
      <c r="A247" s="23">
        <v>8771436456282</v>
      </c>
      <c r="B247" s="19" t="s">
        <v>547</v>
      </c>
      <c r="C247" s="21" t="s">
        <v>412</v>
      </c>
      <c r="D247" s="21" t="s">
        <v>413</v>
      </c>
      <c r="E247" s="21" t="s">
        <v>414</v>
      </c>
      <c r="F247" s="21" t="s">
        <v>345</v>
      </c>
      <c r="G247" s="2">
        <v>2.09</v>
      </c>
      <c r="H247" s="3">
        <f t="shared" si="3"/>
        <v>1.06</v>
      </c>
      <c r="I247" s="2"/>
      <c r="J247" s="6"/>
      <c r="K247" s="9"/>
    </row>
    <row r="248" spans="1:11" x14ac:dyDescent="0.2">
      <c r="A248" s="23">
        <v>8771515458938</v>
      </c>
      <c r="B248" s="19" t="s">
        <v>547</v>
      </c>
      <c r="C248" s="21" t="s">
        <v>322</v>
      </c>
      <c r="D248" s="21" t="s">
        <v>301</v>
      </c>
      <c r="E248" s="21" t="s">
        <v>323</v>
      </c>
      <c r="F248" s="20" t="s">
        <v>292</v>
      </c>
      <c r="G248" s="2">
        <v>2.4900000000000002</v>
      </c>
      <c r="H248" s="3">
        <f t="shared" si="3"/>
        <v>1.06</v>
      </c>
      <c r="I248" s="2"/>
      <c r="J248" s="6"/>
      <c r="K248" s="9"/>
    </row>
    <row r="249" spans="1:11" x14ac:dyDescent="0.2">
      <c r="A249" s="23">
        <v>8771706801793</v>
      </c>
      <c r="B249" s="19" t="s">
        <v>547</v>
      </c>
      <c r="C249" s="20" t="s">
        <v>71</v>
      </c>
      <c r="D249" s="20" t="s">
        <v>72</v>
      </c>
      <c r="E249" s="20" t="s">
        <v>73</v>
      </c>
      <c r="F249" s="20" t="s">
        <v>290</v>
      </c>
      <c r="G249" s="2">
        <v>0.67</v>
      </c>
      <c r="H249" s="3">
        <f t="shared" si="3"/>
        <v>1.06</v>
      </c>
      <c r="I249" s="2"/>
      <c r="J249" s="6"/>
      <c r="K249" s="9"/>
    </row>
    <row r="250" spans="1:11" x14ac:dyDescent="0.2">
      <c r="A250" s="23">
        <v>8771724428958</v>
      </c>
      <c r="B250" s="19" t="s">
        <v>547</v>
      </c>
      <c r="C250" s="20" t="s">
        <v>247</v>
      </c>
      <c r="D250" s="20" t="s">
        <v>231</v>
      </c>
      <c r="E250" s="20" t="s">
        <v>248</v>
      </c>
      <c r="F250" s="20" t="s">
        <v>290</v>
      </c>
      <c r="G250" s="2">
        <v>0.82</v>
      </c>
      <c r="H250" s="3">
        <f t="shared" si="3"/>
        <v>1.06</v>
      </c>
      <c r="I250" s="2"/>
      <c r="J250" s="6"/>
      <c r="K250" s="9"/>
    </row>
    <row r="251" spans="1:11" x14ac:dyDescent="0.2">
      <c r="A251" s="23">
        <v>8771845407949</v>
      </c>
      <c r="B251" s="19" t="s">
        <v>547</v>
      </c>
      <c r="C251" s="21" t="s">
        <v>322</v>
      </c>
      <c r="D251" s="21" t="s">
        <v>320</v>
      </c>
      <c r="E251" s="21" t="s">
        <v>326</v>
      </c>
      <c r="F251" s="21" t="s">
        <v>292</v>
      </c>
      <c r="G251" s="2">
        <v>2.99</v>
      </c>
      <c r="H251" s="3">
        <f t="shared" si="3"/>
        <v>1.06</v>
      </c>
      <c r="I251" s="2"/>
      <c r="J251" s="6"/>
      <c r="K251" s="9"/>
    </row>
    <row r="252" spans="1:11" x14ac:dyDescent="0.2">
      <c r="A252" s="23">
        <v>8772310603386</v>
      </c>
      <c r="B252" s="19" t="s">
        <v>547</v>
      </c>
      <c r="C252" s="20" t="s">
        <v>518</v>
      </c>
      <c r="D252" s="20" t="s">
        <v>510</v>
      </c>
      <c r="E252" s="20" t="s">
        <v>2</v>
      </c>
      <c r="F252" s="20" t="s">
        <v>439</v>
      </c>
      <c r="G252" s="2">
        <v>0.97</v>
      </c>
      <c r="H252" s="3">
        <f t="shared" si="3"/>
        <v>1.06</v>
      </c>
      <c r="I252" s="2"/>
      <c r="J252" s="6"/>
      <c r="K252" s="9"/>
    </row>
    <row r="253" spans="1:11" x14ac:dyDescent="0.2">
      <c r="A253" s="23">
        <v>8772605691244</v>
      </c>
      <c r="B253" s="19" t="s">
        <v>547</v>
      </c>
      <c r="C253" s="20" t="s">
        <v>502</v>
      </c>
      <c r="D253" s="20" t="s">
        <v>503</v>
      </c>
      <c r="E253" s="20" t="s">
        <v>506</v>
      </c>
      <c r="F253" s="20" t="s">
        <v>439</v>
      </c>
      <c r="G253" s="2">
        <v>1.27</v>
      </c>
      <c r="H253" s="3">
        <f t="shared" si="3"/>
        <v>1.06</v>
      </c>
      <c r="I253" s="2"/>
      <c r="J253" s="6"/>
      <c r="K253" s="9"/>
    </row>
    <row r="254" spans="1:11" x14ac:dyDescent="0.2">
      <c r="A254" s="23">
        <v>8773078422231</v>
      </c>
      <c r="B254" s="19" t="s">
        <v>547</v>
      </c>
      <c r="C254" s="20" t="s">
        <v>218</v>
      </c>
      <c r="D254" s="20" t="s">
        <v>221</v>
      </c>
      <c r="E254" s="20"/>
      <c r="F254" s="20" t="s">
        <v>290</v>
      </c>
      <c r="G254" s="2">
        <v>0.59</v>
      </c>
      <c r="H254" s="3">
        <f t="shared" si="3"/>
        <v>1.06</v>
      </c>
      <c r="I254" s="2"/>
      <c r="J254" s="6"/>
      <c r="K254" s="9"/>
    </row>
    <row r="255" spans="1:11" x14ac:dyDescent="0.2">
      <c r="A255" s="23">
        <v>8773500438936</v>
      </c>
      <c r="B255" s="19" t="s">
        <v>548</v>
      </c>
      <c r="C255" s="20" t="s">
        <v>156</v>
      </c>
      <c r="D255" s="20" t="s">
        <v>163</v>
      </c>
      <c r="E255" s="20" t="s">
        <v>160</v>
      </c>
      <c r="F255" s="20" t="s">
        <v>284</v>
      </c>
      <c r="G255" s="2">
        <v>4.59</v>
      </c>
      <c r="H255" s="3">
        <f t="shared" si="3"/>
        <v>1.21</v>
      </c>
      <c r="I255" s="2"/>
      <c r="J255" s="6"/>
      <c r="K255" s="9"/>
    </row>
    <row r="256" spans="1:11" x14ac:dyDescent="0.2">
      <c r="A256" s="23">
        <v>8773545290557</v>
      </c>
      <c r="B256" s="19" t="s">
        <v>548</v>
      </c>
      <c r="C256" s="20" t="s">
        <v>470</v>
      </c>
      <c r="D256" s="20" t="s">
        <v>474</v>
      </c>
      <c r="E256" s="20" t="s">
        <v>472</v>
      </c>
      <c r="F256" s="20" t="s">
        <v>473</v>
      </c>
      <c r="G256" s="2">
        <v>9.2899999999999991</v>
      </c>
      <c r="H256" s="3">
        <f t="shared" si="3"/>
        <v>1.21</v>
      </c>
      <c r="I256" s="2"/>
      <c r="J256" s="6"/>
      <c r="K256" s="9"/>
    </row>
    <row r="257" spans="1:11" x14ac:dyDescent="0.2">
      <c r="A257" s="23">
        <v>8773577323226</v>
      </c>
      <c r="B257" s="19" t="s">
        <v>548</v>
      </c>
      <c r="C257" s="20" t="s">
        <v>477</v>
      </c>
      <c r="D257" s="20" t="s">
        <v>481</v>
      </c>
      <c r="E257" s="20" t="s">
        <v>480</v>
      </c>
      <c r="F257" s="20" t="s">
        <v>331</v>
      </c>
      <c r="G257" s="2">
        <v>4.09</v>
      </c>
      <c r="H257" s="3">
        <f t="shared" si="3"/>
        <v>1.21</v>
      </c>
      <c r="I257" s="2"/>
      <c r="J257" s="6"/>
      <c r="K257" s="9"/>
    </row>
    <row r="258" spans="1:11" x14ac:dyDescent="0.2">
      <c r="A258" s="23">
        <v>8773879432531</v>
      </c>
      <c r="B258" s="19" t="s">
        <v>547</v>
      </c>
      <c r="C258" s="21" t="s">
        <v>344</v>
      </c>
      <c r="D258" s="21" t="s">
        <v>325</v>
      </c>
      <c r="E258" s="21" t="s">
        <v>351</v>
      </c>
      <c r="F258" s="21" t="s">
        <v>292</v>
      </c>
      <c r="G258" s="2">
        <v>15.49</v>
      </c>
      <c r="H258" s="3">
        <f t="shared" si="3"/>
        <v>1.06</v>
      </c>
      <c r="I258" s="2"/>
      <c r="J258" s="6"/>
      <c r="K258" s="9"/>
    </row>
    <row r="259" spans="1:11" x14ac:dyDescent="0.2">
      <c r="A259" s="23">
        <v>8773912837086</v>
      </c>
      <c r="B259" s="19" t="s">
        <v>547</v>
      </c>
      <c r="C259" s="20" t="s">
        <v>518</v>
      </c>
      <c r="D259" s="20" t="s">
        <v>8</v>
      </c>
      <c r="E259" s="20" t="s">
        <v>9</v>
      </c>
      <c r="F259" s="20" t="s">
        <v>439</v>
      </c>
      <c r="G259" s="2">
        <v>0.95</v>
      </c>
      <c r="H259" s="3">
        <f t="shared" si="3"/>
        <v>1.06</v>
      </c>
      <c r="I259" s="2"/>
      <c r="J259" s="6"/>
      <c r="K259" s="9"/>
    </row>
    <row r="260" spans="1:11" x14ac:dyDescent="0.2">
      <c r="A260" s="23">
        <v>8773972217285</v>
      </c>
      <c r="B260" s="19" t="s">
        <v>547</v>
      </c>
      <c r="C260" s="20" t="s">
        <v>78</v>
      </c>
      <c r="D260" s="21" t="s">
        <v>301</v>
      </c>
      <c r="E260" s="20" t="s">
        <v>85</v>
      </c>
      <c r="F260" s="21" t="s">
        <v>290</v>
      </c>
      <c r="G260" s="2">
        <v>1.99</v>
      </c>
      <c r="H260" s="3">
        <f t="shared" si="3"/>
        <v>1.06</v>
      </c>
      <c r="I260" s="2"/>
      <c r="J260" s="6"/>
      <c r="K260" s="9"/>
    </row>
    <row r="261" spans="1:11" x14ac:dyDescent="0.2">
      <c r="A261" s="23">
        <v>8773977364875</v>
      </c>
      <c r="B261" s="19" t="s">
        <v>547</v>
      </c>
      <c r="C261" s="20" t="s">
        <v>95</v>
      </c>
      <c r="D261" s="20" t="s">
        <v>76</v>
      </c>
      <c r="E261" s="20" t="s">
        <v>98</v>
      </c>
      <c r="F261" s="20" t="s">
        <v>75</v>
      </c>
      <c r="G261" s="2">
        <v>0.89</v>
      </c>
      <c r="H261" s="3">
        <f t="shared" si="3"/>
        <v>1.06</v>
      </c>
      <c r="I261" s="2"/>
      <c r="J261" s="6"/>
      <c r="K261" s="9"/>
    </row>
    <row r="262" spans="1:11" x14ac:dyDescent="0.2">
      <c r="A262" s="23">
        <v>8774013524118</v>
      </c>
      <c r="B262" s="19" t="s">
        <v>548</v>
      </c>
      <c r="C262" s="20" t="s">
        <v>151</v>
      </c>
      <c r="D262" s="20" t="s">
        <v>152</v>
      </c>
      <c r="E262" s="20" t="s">
        <v>153</v>
      </c>
      <c r="F262" s="20" t="s">
        <v>292</v>
      </c>
      <c r="G262" s="2">
        <v>6.59</v>
      </c>
      <c r="H262" s="3">
        <f t="shared" si="3"/>
        <v>1.21</v>
      </c>
      <c r="I262" s="2"/>
      <c r="J262" s="6"/>
      <c r="K262" s="9"/>
    </row>
    <row r="263" spans="1:11" x14ac:dyDescent="0.2">
      <c r="A263" s="23">
        <v>8774269349219</v>
      </c>
      <c r="B263" s="19" t="s">
        <v>547</v>
      </c>
      <c r="C263" s="20" t="s">
        <v>518</v>
      </c>
      <c r="D263" s="20" t="s">
        <v>12</v>
      </c>
      <c r="E263" s="20" t="s">
        <v>13</v>
      </c>
      <c r="F263" s="20" t="s">
        <v>439</v>
      </c>
      <c r="G263" s="2">
        <v>0.99</v>
      </c>
      <c r="H263" s="3">
        <f t="shared" si="3"/>
        <v>1.06</v>
      </c>
      <c r="I263" s="2"/>
      <c r="J263" s="6"/>
      <c r="K263" s="9"/>
    </row>
    <row r="264" spans="1:11" x14ac:dyDescent="0.2">
      <c r="A264" s="23">
        <v>8774276369753</v>
      </c>
      <c r="B264" s="19" t="s">
        <v>547</v>
      </c>
      <c r="C264" s="20" t="s">
        <v>261</v>
      </c>
      <c r="D264" s="20" t="s">
        <v>233</v>
      </c>
      <c r="E264" s="20" t="s">
        <v>210</v>
      </c>
      <c r="F264" s="20" t="s">
        <v>439</v>
      </c>
      <c r="G264" s="2">
        <v>1.05</v>
      </c>
      <c r="H264" s="3">
        <f t="shared" ref="H264:H327" si="4">IF(B264="L",106%,121%)</f>
        <v>1.06</v>
      </c>
      <c r="I264" s="2"/>
      <c r="J264" s="6"/>
      <c r="K264" s="9"/>
    </row>
    <row r="265" spans="1:11" x14ac:dyDescent="0.2">
      <c r="A265" s="23">
        <v>8774588013243</v>
      </c>
      <c r="B265" s="19" t="s">
        <v>547</v>
      </c>
      <c r="C265" s="20" t="s">
        <v>518</v>
      </c>
      <c r="D265" s="20" t="s">
        <v>536</v>
      </c>
      <c r="E265" s="20" t="s">
        <v>538</v>
      </c>
      <c r="F265" s="20" t="s">
        <v>487</v>
      </c>
      <c r="G265" s="2">
        <v>2.59</v>
      </c>
      <c r="H265" s="3">
        <f t="shared" si="4"/>
        <v>1.06</v>
      </c>
      <c r="I265" s="2"/>
      <c r="J265" s="6"/>
      <c r="K265" s="9"/>
    </row>
    <row r="266" spans="1:11" x14ac:dyDescent="0.2">
      <c r="A266" s="23">
        <v>8775443143944</v>
      </c>
      <c r="B266" s="19" t="s">
        <v>547</v>
      </c>
      <c r="C266" s="20" t="s">
        <v>227</v>
      </c>
      <c r="D266" s="20" t="s">
        <v>223</v>
      </c>
      <c r="E266" s="20" t="s">
        <v>229</v>
      </c>
      <c r="F266" s="20" t="s">
        <v>439</v>
      </c>
      <c r="G266" s="2">
        <v>4.99</v>
      </c>
      <c r="H266" s="3">
        <f t="shared" si="4"/>
        <v>1.06</v>
      </c>
      <c r="I266" s="2"/>
      <c r="J266" s="6"/>
      <c r="K266" s="9"/>
    </row>
    <row r="267" spans="1:11" x14ac:dyDescent="0.2">
      <c r="A267" s="23">
        <v>8775594036835</v>
      </c>
      <c r="B267" s="19" t="s">
        <v>547</v>
      </c>
      <c r="C267" s="20" t="s">
        <v>502</v>
      </c>
      <c r="D267" s="20" t="s">
        <v>503</v>
      </c>
      <c r="E267" s="20"/>
      <c r="F267" s="20" t="s">
        <v>439</v>
      </c>
      <c r="G267" s="2">
        <v>1.27</v>
      </c>
      <c r="H267" s="3">
        <f t="shared" si="4"/>
        <v>1.06</v>
      </c>
      <c r="I267" s="2"/>
      <c r="J267" s="6"/>
      <c r="K267" s="9"/>
    </row>
    <row r="268" spans="1:11" x14ac:dyDescent="0.2">
      <c r="A268" s="23">
        <v>8775748623239</v>
      </c>
      <c r="B268" s="19" t="s">
        <v>547</v>
      </c>
      <c r="C268" s="21" t="s">
        <v>364</v>
      </c>
      <c r="D268" s="21" t="s">
        <v>365</v>
      </c>
      <c r="E268" s="21" t="s">
        <v>366</v>
      </c>
      <c r="F268" s="21" t="s">
        <v>290</v>
      </c>
      <c r="G268" s="2">
        <v>0.72</v>
      </c>
      <c r="H268" s="3">
        <f t="shared" si="4"/>
        <v>1.06</v>
      </c>
      <c r="I268" s="2"/>
      <c r="J268" s="6"/>
      <c r="K268" s="9"/>
    </row>
    <row r="269" spans="1:11" x14ac:dyDescent="0.2">
      <c r="A269" s="23">
        <v>8776025639706</v>
      </c>
      <c r="B269" s="19" t="s">
        <v>547</v>
      </c>
      <c r="C269" s="20" t="s">
        <v>215</v>
      </c>
      <c r="D269" s="20" t="s">
        <v>386</v>
      </c>
      <c r="E269" s="20" t="s">
        <v>217</v>
      </c>
      <c r="F269" s="20" t="s">
        <v>290</v>
      </c>
      <c r="G269" s="2">
        <v>1.19</v>
      </c>
      <c r="H269" s="3">
        <f t="shared" si="4"/>
        <v>1.06</v>
      </c>
      <c r="I269" s="2"/>
      <c r="J269" s="6"/>
      <c r="K269" s="9"/>
    </row>
    <row r="270" spans="1:11" x14ac:dyDescent="0.2">
      <c r="A270" s="23">
        <v>8776104700495</v>
      </c>
      <c r="B270" s="19" t="s">
        <v>548</v>
      </c>
      <c r="C270" s="20" t="s">
        <v>354</v>
      </c>
      <c r="D270" s="20" t="s">
        <v>102</v>
      </c>
      <c r="E270" s="20" t="s">
        <v>415</v>
      </c>
      <c r="F270" s="20" t="s">
        <v>321</v>
      </c>
      <c r="G270" s="2">
        <v>2.79</v>
      </c>
      <c r="H270" s="3">
        <f t="shared" si="4"/>
        <v>1.21</v>
      </c>
      <c r="I270" s="2"/>
      <c r="J270" s="6"/>
      <c r="K270" s="9"/>
    </row>
    <row r="271" spans="1:11" x14ac:dyDescent="0.2">
      <c r="A271" s="23">
        <v>8776136604759</v>
      </c>
      <c r="B271" s="19" t="s">
        <v>547</v>
      </c>
      <c r="C271" s="21" t="s">
        <v>382</v>
      </c>
      <c r="D271" s="21" t="s">
        <v>383</v>
      </c>
      <c r="E271" s="21"/>
      <c r="F271" s="21" t="s">
        <v>292</v>
      </c>
      <c r="G271" s="2">
        <v>0.99</v>
      </c>
      <c r="H271" s="3">
        <f t="shared" si="4"/>
        <v>1.06</v>
      </c>
      <c r="I271" s="2"/>
      <c r="J271" s="6"/>
      <c r="K271" s="9"/>
    </row>
    <row r="272" spans="1:11" x14ac:dyDescent="0.2">
      <c r="A272" s="23">
        <v>8776498488561</v>
      </c>
      <c r="B272" s="19" t="s">
        <v>548</v>
      </c>
      <c r="C272" s="20" t="s">
        <v>477</v>
      </c>
      <c r="D272" s="20" t="s">
        <v>481</v>
      </c>
      <c r="E272" s="20" t="s">
        <v>480</v>
      </c>
      <c r="F272" s="20" t="s">
        <v>331</v>
      </c>
      <c r="G272" s="2">
        <v>8.18</v>
      </c>
      <c r="H272" s="3">
        <f t="shared" si="4"/>
        <v>1.21</v>
      </c>
      <c r="I272" s="2"/>
      <c r="J272" s="6"/>
      <c r="K272" s="9"/>
    </row>
    <row r="273" spans="1:11" x14ac:dyDescent="0.2">
      <c r="A273" s="23">
        <v>8776819581491</v>
      </c>
      <c r="B273" s="19" t="s">
        <v>547</v>
      </c>
      <c r="C273" s="20" t="s">
        <v>490</v>
      </c>
      <c r="D273" s="20" t="s">
        <v>491</v>
      </c>
      <c r="E273" s="20" t="s">
        <v>494</v>
      </c>
      <c r="F273" s="20" t="s">
        <v>439</v>
      </c>
      <c r="G273" s="2">
        <v>3.49</v>
      </c>
      <c r="H273" s="3">
        <f t="shared" si="4"/>
        <v>1.06</v>
      </c>
      <c r="I273" s="2"/>
      <c r="J273" s="6"/>
      <c r="K273" s="9"/>
    </row>
    <row r="274" spans="1:11" x14ac:dyDescent="0.2">
      <c r="A274" s="23">
        <v>8776864129087</v>
      </c>
      <c r="B274" s="19" t="s">
        <v>547</v>
      </c>
      <c r="C274" s="20" t="s">
        <v>202</v>
      </c>
      <c r="D274" s="20" t="s">
        <v>233</v>
      </c>
      <c r="E274" s="20" t="s">
        <v>93</v>
      </c>
      <c r="F274" s="20" t="s">
        <v>439</v>
      </c>
      <c r="G274" s="2">
        <v>0.49</v>
      </c>
      <c r="H274" s="3">
        <f t="shared" si="4"/>
        <v>1.06</v>
      </c>
      <c r="I274" s="2"/>
      <c r="J274" s="6"/>
      <c r="K274" s="9"/>
    </row>
    <row r="275" spans="1:11" x14ac:dyDescent="0.2">
      <c r="A275" s="23">
        <v>8776936397994</v>
      </c>
      <c r="B275" s="19" t="s">
        <v>547</v>
      </c>
      <c r="C275" s="20" t="s">
        <v>202</v>
      </c>
      <c r="D275" s="21" t="s">
        <v>301</v>
      </c>
      <c r="E275" s="20" t="s">
        <v>236</v>
      </c>
      <c r="F275" s="20" t="s">
        <v>439</v>
      </c>
      <c r="G275" s="2">
        <v>0.85</v>
      </c>
      <c r="H275" s="3">
        <f t="shared" si="4"/>
        <v>1.06</v>
      </c>
      <c r="I275" s="2"/>
      <c r="J275" s="6"/>
      <c r="K275" s="9"/>
    </row>
    <row r="276" spans="1:11" x14ac:dyDescent="0.2">
      <c r="A276" s="23">
        <v>8777059929940</v>
      </c>
      <c r="B276" s="19" t="s">
        <v>547</v>
      </c>
      <c r="C276" s="21" t="s">
        <v>438</v>
      </c>
      <c r="D276" s="21" t="s">
        <v>441</v>
      </c>
      <c r="E276" s="21" t="s">
        <v>442</v>
      </c>
      <c r="F276" s="21" t="s">
        <v>321</v>
      </c>
      <c r="G276" s="2">
        <v>2.35</v>
      </c>
      <c r="H276" s="3">
        <f t="shared" si="4"/>
        <v>1.06</v>
      </c>
      <c r="I276" s="2"/>
      <c r="J276" s="6"/>
      <c r="K276" s="9"/>
    </row>
    <row r="277" spans="1:11" x14ac:dyDescent="0.2">
      <c r="A277" s="23">
        <v>8777122129397</v>
      </c>
      <c r="B277" s="19" t="s">
        <v>547</v>
      </c>
      <c r="C277" s="20" t="s">
        <v>95</v>
      </c>
      <c r="D277" s="20" t="s">
        <v>96</v>
      </c>
      <c r="E277" s="20" t="s">
        <v>97</v>
      </c>
      <c r="F277" s="20" t="s">
        <v>290</v>
      </c>
      <c r="G277" s="2">
        <v>0.89</v>
      </c>
      <c r="H277" s="3">
        <f t="shared" si="4"/>
        <v>1.06</v>
      </c>
      <c r="I277" s="2"/>
      <c r="J277" s="6"/>
      <c r="K277" s="9"/>
    </row>
    <row r="278" spans="1:11" x14ac:dyDescent="0.2">
      <c r="A278" s="23">
        <v>8777150450293</v>
      </c>
      <c r="B278" s="19" t="s">
        <v>547</v>
      </c>
      <c r="C278" s="21" t="s">
        <v>412</v>
      </c>
      <c r="D278" s="21" t="s">
        <v>413</v>
      </c>
      <c r="E278" s="21" t="s">
        <v>418</v>
      </c>
      <c r="F278" s="21" t="s">
        <v>345</v>
      </c>
      <c r="G278" s="2">
        <v>2.09</v>
      </c>
      <c r="H278" s="3">
        <f t="shared" si="4"/>
        <v>1.06</v>
      </c>
      <c r="I278" s="2"/>
      <c r="J278" s="6"/>
      <c r="K278" s="9"/>
    </row>
    <row r="279" spans="1:11" x14ac:dyDescent="0.2">
      <c r="A279" s="23">
        <v>8777195074448</v>
      </c>
      <c r="B279" s="19" t="s">
        <v>547</v>
      </c>
      <c r="C279" s="20" t="s">
        <v>78</v>
      </c>
      <c r="D279" s="20" t="s">
        <v>79</v>
      </c>
      <c r="E279" s="20" t="s">
        <v>80</v>
      </c>
      <c r="F279" s="20" t="s">
        <v>290</v>
      </c>
      <c r="G279" s="2">
        <v>2.39</v>
      </c>
      <c r="H279" s="3">
        <f t="shared" si="4"/>
        <v>1.06</v>
      </c>
      <c r="I279" s="2"/>
      <c r="J279" s="6"/>
      <c r="K279" s="9"/>
    </row>
    <row r="280" spans="1:11" x14ac:dyDescent="0.2">
      <c r="A280" s="23">
        <v>8777208086544</v>
      </c>
      <c r="B280" s="19" t="s">
        <v>548</v>
      </c>
      <c r="C280" s="20" t="s">
        <v>477</v>
      </c>
      <c r="D280" s="20" t="s">
        <v>489</v>
      </c>
      <c r="E280" s="20" t="s">
        <v>480</v>
      </c>
      <c r="F280" s="20" t="s">
        <v>331</v>
      </c>
      <c r="G280" s="2">
        <v>10.29</v>
      </c>
      <c r="H280" s="3">
        <f t="shared" si="4"/>
        <v>1.21</v>
      </c>
      <c r="I280" s="2"/>
      <c r="J280" s="6"/>
      <c r="K280" s="9"/>
    </row>
    <row r="281" spans="1:11" x14ac:dyDescent="0.2">
      <c r="A281" s="23">
        <v>8777910462812</v>
      </c>
      <c r="B281" s="19" t="s">
        <v>547</v>
      </c>
      <c r="C281" s="21" t="s">
        <v>293</v>
      </c>
      <c r="D281" s="21" t="s">
        <v>294</v>
      </c>
      <c r="E281" s="21"/>
      <c r="F281" s="21" t="s">
        <v>284</v>
      </c>
      <c r="G281" s="2">
        <v>2.79</v>
      </c>
      <c r="H281" s="3">
        <f t="shared" si="4"/>
        <v>1.06</v>
      </c>
      <c r="I281" s="2"/>
      <c r="J281" s="6"/>
      <c r="K281" s="9"/>
    </row>
    <row r="282" spans="1:11" x14ac:dyDescent="0.2">
      <c r="A282" s="23">
        <v>8778270524808</v>
      </c>
      <c r="B282" s="19" t="s">
        <v>547</v>
      </c>
      <c r="C282" s="21" t="s">
        <v>332</v>
      </c>
      <c r="D282" s="21" t="s">
        <v>328</v>
      </c>
      <c r="E282" s="21" t="s">
        <v>335</v>
      </c>
      <c r="F282" s="21" t="s">
        <v>290</v>
      </c>
      <c r="G282" s="2">
        <v>8.09</v>
      </c>
      <c r="H282" s="3">
        <f t="shared" si="4"/>
        <v>1.06</v>
      </c>
      <c r="I282" s="2"/>
      <c r="J282" s="6"/>
      <c r="K282" s="9"/>
    </row>
    <row r="283" spans="1:11" x14ac:dyDescent="0.2">
      <c r="A283" s="23">
        <v>8778603948770</v>
      </c>
      <c r="B283" s="19" t="s">
        <v>547</v>
      </c>
      <c r="C283" s="20" t="s">
        <v>261</v>
      </c>
      <c r="D283" s="20" t="s">
        <v>233</v>
      </c>
      <c r="E283" s="20" t="s">
        <v>237</v>
      </c>
      <c r="F283" s="20" t="s">
        <v>439</v>
      </c>
      <c r="G283" s="2">
        <v>0.69</v>
      </c>
      <c r="H283" s="3">
        <f t="shared" si="4"/>
        <v>1.06</v>
      </c>
      <c r="I283" s="2"/>
      <c r="J283" s="6"/>
      <c r="K283" s="9"/>
    </row>
    <row r="284" spans="1:11" x14ac:dyDescent="0.2">
      <c r="A284" s="23">
        <v>8778706895426</v>
      </c>
      <c r="B284" s="19" t="s">
        <v>547</v>
      </c>
      <c r="C284" s="20" t="s">
        <v>518</v>
      </c>
      <c r="D284" s="20" t="s">
        <v>301</v>
      </c>
      <c r="E284" s="20" t="s">
        <v>521</v>
      </c>
      <c r="F284" s="20" t="s">
        <v>439</v>
      </c>
      <c r="G284" s="2">
        <v>3.1</v>
      </c>
      <c r="H284" s="3">
        <f t="shared" si="4"/>
        <v>1.06</v>
      </c>
      <c r="I284" s="2"/>
      <c r="J284" s="6"/>
      <c r="K284" s="9"/>
    </row>
    <row r="285" spans="1:11" x14ac:dyDescent="0.2">
      <c r="A285" s="23">
        <v>8778763347041</v>
      </c>
      <c r="B285" s="19" t="s">
        <v>547</v>
      </c>
      <c r="C285" s="20" t="s">
        <v>194</v>
      </c>
      <c r="D285" s="20" t="s">
        <v>564</v>
      </c>
      <c r="E285" s="20"/>
      <c r="F285" s="20" t="s">
        <v>292</v>
      </c>
      <c r="G285" s="2">
        <v>3.09</v>
      </c>
      <c r="H285" s="3">
        <f t="shared" si="4"/>
        <v>1.06</v>
      </c>
      <c r="I285" s="2"/>
      <c r="J285" s="6"/>
      <c r="K285" s="9"/>
    </row>
    <row r="286" spans="1:11" x14ac:dyDescent="0.2">
      <c r="A286" s="23">
        <v>8778908240685</v>
      </c>
      <c r="B286" s="19" t="s">
        <v>547</v>
      </c>
      <c r="C286" s="20" t="s">
        <v>202</v>
      </c>
      <c r="D286" s="21" t="s">
        <v>301</v>
      </c>
      <c r="E286" s="20" t="s">
        <v>93</v>
      </c>
      <c r="F286" s="20" t="s">
        <v>439</v>
      </c>
      <c r="G286" s="2">
        <v>0.92</v>
      </c>
      <c r="H286" s="3">
        <f t="shared" si="4"/>
        <v>1.06</v>
      </c>
      <c r="I286" s="2"/>
      <c r="J286" s="6"/>
      <c r="K286" s="9"/>
    </row>
    <row r="287" spans="1:11" x14ac:dyDescent="0.2">
      <c r="A287" s="23">
        <v>8778911856862</v>
      </c>
      <c r="B287" s="19" t="s">
        <v>547</v>
      </c>
      <c r="C287" s="20" t="s">
        <v>201</v>
      </c>
      <c r="D287" s="20" t="s">
        <v>195</v>
      </c>
      <c r="E287" s="20" t="s">
        <v>202</v>
      </c>
      <c r="F287" s="20" t="s">
        <v>290</v>
      </c>
      <c r="G287" s="2">
        <v>1.22</v>
      </c>
      <c r="H287" s="3">
        <f t="shared" si="4"/>
        <v>1.06</v>
      </c>
      <c r="I287" s="2"/>
      <c r="J287" s="6"/>
      <c r="K287" s="9"/>
    </row>
    <row r="288" spans="1:11" x14ac:dyDescent="0.2">
      <c r="A288" s="23">
        <v>8778991075261</v>
      </c>
      <c r="B288" s="19" t="s">
        <v>548</v>
      </c>
      <c r="C288" s="20" t="s">
        <v>151</v>
      </c>
      <c r="D288" s="20" t="s">
        <v>152</v>
      </c>
      <c r="E288" s="20" t="s">
        <v>154</v>
      </c>
      <c r="F288" s="20" t="s">
        <v>292</v>
      </c>
      <c r="G288" s="2">
        <v>8.49</v>
      </c>
      <c r="H288" s="3">
        <f t="shared" si="4"/>
        <v>1.21</v>
      </c>
      <c r="I288" s="2"/>
      <c r="J288" s="6"/>
      <c r="K288" s="9"/>
    </row>
    <row r="289" spans="1:11" x14ac:dyDescent="0.2">
      <c r="A289" s="23">
        <v>8779070146016</v>
      </c>
      <c r="B289" s="19" t="s">
        <v>547</v>
      </c>
      <c r="C289" s="21" t="s">
        <v>313</v>
      </c>
      <c r="D289" s="21" t="s">
        <v>286</v>
      </c>
      <c r="E289" s="21" t="s">
        <v>313</v>
      </c>
      <c r="F289" s="21" t="s">
        <v>290</v>
      </c>
      <c r="G289" s="2">
        <v>0.99</v>
      </c>
      <c r="H289" s="3">
        <f t="shared" si="4"/>
        <v>1.06</v>
      </c>
      <c r="I289" s="2"/>
      <c r="J289" s="6"/>
      <c r="K289" s="9"/>
    </row>
    <row r="290" spans="1:11" x14ac:dyDescent="0.2">
      <c r="A290" s="23">
        <v>8779772217457</v>
      </c>
      <c r="B290" s="19" t="s">
        <v>547</v>
      </c>
      <c r="C290" s="21" t="s">
        <v>423</v>
      </c>
      <c r="D290" s="21" t="s">
        <v>424</v>
      </c>
      <c r="E290" s="21" t="s">
        <v>425</v>
      </c>
      <c r="F290" s="21" t="s">
        <v>290</v>
      </c>
      <c r="G290" s="2">
        <v>2.29</v>
      </c>
      <c r="H290" s="3">
        <f t="shared" si="4"/>
        <v>1.06</v>
      </c>
      <c r="I290" s="2"/>
      <c r="J290" s="6"/>
      <c r="K290" s="9"/>
    </row>
    <row r="291" spans="1:11" x14ac:dyDescent="0.2">
      <c r="A291" s="23">
        <v>8779801854667</v>
      </c>
      <c r="B291" s="19" t="s">
        <v>547</v>
      </c>
      <c r="C291" s="20" t="s">
        <v>232</v>
      </c>
      <c r="D291" s="20" t="s">
        <v>233</v>
      </c>
      <c r="E291" s="20"/>
      <c r="F291" s="20" t="s">
        <v>439</v>
      </c>
      <c r="G291" s="2">
        <v>0.49</v>
      </c>
      <c r="H291" s="3">
        <f t="shared" si="4"/>
        <v>1.06</v>
      </c>
      <c r="I291" s="2"/>
      <c r="J291" s="6"/>
      <c r="K291" s="9"/>
    </row>
    <row r="292" spans="1:11" x14ac:dyDescent="0.2">
      <c r="A292" s="23">
        <v>8779807827913</v>
      </c>
      <c r="B292" s="19" t="s">
        <v>548</v>
      </c>
      <c r="C292" s="20" t="s">
        <v>117</v>
      </c>
      <c r="D292" s="20" t="s">
        <v>119</v>
      </c>
      <c r="E292" s="20" t="s">
        <v>120</v>
      </c>
      <c r="F292" s="20" t="s">
        <v>292</v>
      </c>
      <c r="G292" s="2">
        <v>3.89</v>
      </c>
      <c r="H292" s="3">
        <f t="shared" si="4"/>
        <v>1.21</v>
      </c>
      <c r="I292" s="2"/>
      <c r="J292" s="6"/>
      <c r="K292" s="9"/>
    </row>
    <row r="293" spans="1:11" x14ac:dyDescent="0.2">
      <c r="A293" s="23">
        <v>8780512874884</v>
      </c>
      <c r="B293" s="19" t="s">
        <v>547</v>
      </c>
      <c r="C293" s="20" t="s">
        <v>552</v>
      </c>
      <c r="D293" s="20" t="s">
        <v>286</v>
      </c>
      <c r="E293" s="20" t="s">
        <v>61</v>
      </c>
      <c r="F293" s="20" t="s">
        <v>290</v>
      </c>
      <c r="G293" s="2">
        <v>2.99</v>
      </c>
      <c r="H293" s="3">
        <f t="shared" si="4"/>
        <v>1.06</v>
      </c>
      <c r="I293" s="2"/>
      <c r="J293" s="6"/>
      <c r="K293" s="9"/>
    </row>
    <row r="294" spans="1:11" x14ac:dyDescent="0.2">
      <c r="A294" s="23">
        <v>8780596328309</v>
      </c>
      <c r="B294" s="19" t="s">
        <v>547</v>
      </c>
      <c r="C294" s="20" t="s">
        <v>78</v>
      </c>
      <c r="D294" s="20" t="s">
        <v>79</v>
      </c>
      <c r="E294" s="20" t="s">
        <v>82</v>
      </c>
      <c r="F294" s="20" t="s">
        <v>292</v>
      </c>
      <c r="G294" s="2">
        <v>2.39</v>
      </c>
      <c r="H294" s="3">
        <f t="shared" si="4"/>
        <v>1.06</v>
      </c>
      <c r="I294" s="2"/>
      <c r="J294" s="6"/>
      <c r="K294" s="9"/>
    </row>
    <row r="295" spans="1:11" x14ac:dyDescent="0.2">
      <c r="A295" s="23">
        <v>8780805236948</v>
      </c>
      <c r="B295" s="19" t="s">
        <v>547</v>
      </c>
      <c r="C295" s="20" t="s">
        <v>230</v>
      </c>
      <c r="D295" s="20" t="s">
        <v>219</v>
      </c>
      <c r="E295" s="20" t="s">
        <v>506</v>
      </c>
      <c r="F295" s="20" t="s">
        <v>290</v>
      </c>
      <c r="G295" s="2">
        <v>0.99</v>
      </c>
      <c r="H295" s="3">
        <f t="shared" si="4"/>
        <v>1.06</v>
      </c>
      <c r="I295" s="2"/>
      <c r="J295" s="6"/>
      <c r="K295" s="9"/>
    </row>
    <row r="296" spans="1:11" x14ac:dyDescent="0.2">
      <c r="A296" s="23">
        <v>8780887289080</v>
      </c>
      <c r="B296" s="19" t="s">
        <v>547</v>
      </c>
      <c r="C296" s="20" t="s">
        <v>466</v>
      </c>
      <c r="D296" s="20" t="s">
        <v>301</v>
      </c>
      <c r="E296" s="20" t="s">
        <v>466</v>
      </c>
      <c r="F296" s="20" t="s">
        <v>469</v>
      </c>
      <c r="G296" s="2">
        <v>0.85</v>
      </c>
      <c r="H296" s="3">
        <f t="shared" si="4"/>
        <v>1.06</v>
      </c>
      <c r="I296" s="2"/>
      <c r="J296" s="6"/>
      <c r="K296" s="9"/>
    </row>
    <row r="297" spans="1:11" x14ac:dyDescent="0.2">
      <c r="A297" s="23">
        <v>8781064157633</v>
      </c>
      <c r="B297" s="19" t="s">
        <v>547</v>
      </c>
      <c r="C297" s="20" t="s">
        <v>555</v>
      </c>
      <c r="D297" s="21" t="s">
        <v>301</v>
      </c>
      <c r="E297" s="20" t="s">
        <v>182</v>
      </c>
      <c r="F297" s="20" t="s">
        <v>284</v>
      </c>
      <c r="G297" s="2">
        <v>4.99</v>
      </c>
      <c r="H297" s="3">
        <f t="shared" si="4"/>
        <v>1.06</v>
      </c>
      <c r="I297" s="2"/>
      <c r="J297" s="6"/>
      <c r="K297" s="9"/>
    </row>
    <row r="298" spans="1:11" x14ac:dyDescent="0.2">
      <c r="A298" s="23">
        <v>8781326932109</v>
      </c>
      <c r="B298" s="19" t="s">
        <v>547</v>
      </c>
      <c r="C298" s="20" t="s">
        <v>518</v>
      </c>
      <c r="D298" s="20" t="s">
        <v>543</v>
      </c>
      <c r="E298" s="20" t="s">
        <v>544</v>
      </c>
      <c r="F298" s="20" t="s">
        <v>439</v>
      </c>
      <c r="G298" s="2">
        <v>1.19</v>
      </c>
      <c r="H298" s="3">
        <f t="shared" si="4"/>
        <v>1.06</v>
      </c>
      <c r="I298" s="2"/>
      <c r="J298" s="6"/>
      <c r="K298" s="9"/>
    </row>
    <row r="299" spans="1:11" x14ac:dyDescent="0.2">
      <c r="A299" s="23">
        <v>8781342211562</v>
      </c>
      <c r="B299" s="19" t="s">
        <v>547</v>
      </c>
      <c r="C299" s="20" t="s">
        <v>235</v>
      </c>
      <c r="D299" s="20" t="s">
        <v>551</v>
      </c>
      <c r="E299" s="20"/>
      <c r="F299" s="20" t="s">
        <v>290</v>
      </c>
      <c r="G299" s="2">
        <v>0.59</v>
      </c>
      <c r="H299" s="3">
        <f t="shared" si="4"/>
        <v>1.06</v>
      </c>
      <c r="I299" s="2"/>
      <c r="J299" s="6"/>
      <c r="K299" s="9"/>
    </row>
    <row r="300" spans="1:11" x14ac:dyDescent="0.2">
      <c r="A300" s="23">
        <v>8781745560295</v>
      </c>
      <c r="B300" s="19" t="s">
        <v>547</v>
      </c>
      <c r="C300" s="21" t="s">
        <v>317</v>
      </c>
      <c r="D300" s="21" t="s">
        <v>317</v>
      </c>
      <c r="E300" s="21"/>
      <c r="F300" s="21" t="s">
        <v>284</v>
      </c>
      <c r="G300" s="2">
        <v>2.38</v>
      </c>
      <c r="H300" s="3">
        <f t="shared" si="4"/>
        <v>1.06</v>
      </c>
      <c r="I300" s="2"/>
      <c r="J300" s="6"/>
      <c r="K300" s="9"/>
    </row>
    <row r="301" spans="1:11" x14ac:dyDescent="0.2">
      <c r="A301" s="23">
        <v>8782193767873</v>
      </c>
      <c r="B301" s="19" t="s">
        <v>547</v>
      </c>
      <c r="C301" s="21" t="s">
        <v>431</v>
      </c>
      <c r="D301" s="21" t="s">
        <v>432</v>
      </c>
      <c r="E301" s="21" t="s">
        <v>433</v>
      </c>
      <c r="F301" s="21" t="s">
        <v>284</v>
      </c>
      <c r="G301" s="2">
        <v>0.45</v>
      </c>
      <c r="H301" s="3">
        <f t="shared" si="4"/>
        <v>1.06</v>
      </c>
      <c r="I301" s="2"/>
      <c r="J301" s="6"/>
      <c r="K301" s="9"/>
    </row>
    <row r="302" spans="1:11" x14ac:dyDescent="0.2">
      <c r="A302" s="23">
        <v>8782452849951</v>
      </c>
      <c r="B302" s="22" t="s">
        <v>547</v>
      </c>
      <c r="C302" s="20" t="s">
        <v>358</v>
      </c>
      <c r="D302" s="20" t="s">
        <v>28</v>
      </c>
      <c r="E302" s="20" t="s">
        <v>30</v>
      </c>
      <c r="F302" s="20" t="s">
        <v>321</v>
      </c>
      <c r="G302" s="2">
        <v>3.79</v>
      </c>
      <c r="H302" s="3">
        <f t="shared" si="4"/>
        <v>1.06</v>
      </c>
      <c r="I302" s="2"/>
      <c r="J302" s="6"/>
      <c r="K302" s="9"/>
    </row>
    <row r="303" spans="1:11" x14ac:dyDescent="0.2">
      <c r="A303" s="23">
        <v>8782479895615</v>
      </c>
      <c r="B303" s="19" t="s">
        <v>548</v>
      </c>
      <c r="C303" s="20" t="s">
        <v>145</v>
      </c>
      <c r="D303" s="20" t="s">
        <v>144</v>
      </c>
      <c r="E303" s="20" t="s">
        <v>150</v>
      </c>
      <c r="F303" s="20" t="s">
        <v>398</v>
      </c>
      <c r="G303" s="2">
        <v>8.7899999999999991</v>
      </c>
      <c r="H303" s="3">
        <f t="shared" si="4"/>
        <v>1.21</v>
      </c>
      <c r="I303" s="2"/>
      <c r="J303" s="6"/>
      <c r="K303" s="9"/>
    </row>
    <row r="304" spans="1:11" x14ac:dyDescent="0.2">
      <c r="A304" s="23">
        <v>8782759044013</v>
      </c>
      <c r="B304" s="19" t="s">
        <v>547</v>
      </c>
      <c r="C304" s="20" t="s">
        <v>191</v>
      </c>
      <c r="D304" s="20" t="s">
        <v>190</v>
      </c>
      <c r="E304" s="20" t="s">
        <v>192</v>
      </c>
      <c r="F304" s="20" t="s">
        <v>290</v>
      </c>
      <c r="G304" s="2">
        <v>1.69</v>
      </c>
      <c r="H304" s="3">
        <f t="shared" si="4"/>
        <v>1.06</v>
      </c>
      <c r="I304" s="2"/>
      <c r="J304" s="6"/>
      <c r="K304" s="9"/>
    </row>
    <row r="305" spans="1:11" x14ac:dyDescent="0.2">
      <c r="A305" s="23">
        <v>8783246582812</v>
      </c>
      <c r="B305" s="19" t="s">
        <v>547</v>
      </c>
      <c r="C305" s="21" t="s">
        <v>302</v>
      </c>
      <c r="D305" s="21" t="s">
        <v>286</v>
      </c>
      <c r="E305" s="21" t="s">
        <v>303</v>
      </c>
      <c r="F305" s="21" t="s">
        <v>292</v>
      </c>
      <c r="G305" s="2">
        <v>0.99</v>
      </c>
      <c r="H305" s="3">
        <f t="shared" si="4"/>
        <v>1.06</v>
      </c>
      <c r="I305" s="2"/>
      <c r="J305" s="6"/>
      <c r="K305" s="9"/>
    </row>
    <row r="306" spans="1:11" x14ac:dyDescent="0.2">
      <c r="A306" s="23">
        <v>8783639015314</v>
      </c>
      <c r="B306" s="19" t="s">
        <v>547</v>
      </c>
      <c r="C306" s="20" t="s">
        <v>232</v>
      </c>
      <c r="D306" s="20" t="s">
        <v>301</v>
      </c>
      <c r="E306" s="20"/>
      <c r="F306" s="20" t="s">
        <v>439</v>
      </c>
      <c r="G306" s="2">
        <v>0.56999999999999995</v>
      </c>
      <c r="H306" s="3">
        <f t="shared" si="4"/>
        <v>1.06</v>
      </c>
      <c r="I306" s="2"/>
      <c r="J306" s="6"/>
      <c r="K306" s="9"/>
    </row>
    <row r="307" spans="1:11" x14ac:dyDescent="0.2">
      <c r="A307" s="23">
        <v>8783885849200</v>
      </c>
      <c r="B307" s="19" t="s">
        <v>547</v>
      </c>
      <c r="C307" s="20" t="s">
        <v>212</v>
      </c>
      <c r="D307" s="20" t="s">
        <v>173</v>
      </c>
      <c r="E307" s="20" t="s">
        <v>212</v>
      </c>
      <c r="F307" s="20" t="s">
        <v>290</v>
      </c>
      <c r="G307" s="2">
        <v>0.99</v>
      </c>
      <c r="H307" s="3">
        <f t="shared" si="4"/>
        <v>1.06</v>
      </c>
      <c r="I307" s="2"/>
      <c r="J307" s="6"/>
      <c r="K307" s="9"/>
    </row>
    <row r="308" spans="1:11" x14ac:dyDescent="0.2">
      <c r="A308" s="23">
        <v>8784006460679</v>
      </c>
      <c r="B308" s="19" t="s">
        <v>547</v>
      </c>
      <c r="C308" s="20" t="s">
        <v>212</v>
      </c>
      <c r="D308" s="21" t="s">
        <v>301</v>
      </c>
      <c r="E308" s="20" t="s">
        <v>213</v>
      </c>
      <c r="F308" s="21" t="s">
        <v>290</v>
      </c>
      <c r="G308" s="2">
        <v>1.75</v>
      </c>
      <c r="H308" s="3">
        <f t="shared" si="4"/>
        <v>1.06</v>
      </c>
      <c r="I308" s="2"/>
      <c r="J308" s="6"/>
      <c r="K308" s="9"/>
    </row>
    <row r="309" spans="1:11" x14ac:dyDescent="0.2">
      <c r="A309" s="23">
        <v>8784081722476</v>
      </c>
      <c r="B309" s="19" t="s">
        <v>547</v>
      </c>
      <c r="C309" s="20" t="s">
        <v>500</v>
      </c>
      <c r="D309" s="20" t="s">
        <v>301</v>
      </c>
      <c r="E309" s="20" t="s">
        <v>500</v>
      </c>
      <c r="F309" s="20" t="s">
        <v>469</v>
      </c>
      <c r="G309" s="2">
        <v>0.99</v>
      </c>
      <c r="H309" s="3">
        <f t="shared" si="4"/>
        <v>1.06</v>
      </c>
      <c r="I309" s="2"/>
      <c r="J309" s="6"/>
      <c r="K309" s="9"/>
    </row>
    <row r="310" spans="1:11" x14ac:dyDescent="0.2">
      <c r="A310" s="23">
        <v>8784251638609</v>
      </c>
      <c r="B310" s="19" t="s">
        <v>547</v>
      </c>
      <c r="C310" s="20" t="s">
        <v>518</v>
      </c>
      <c r="D310" s="20" t="s">
        <v>301</v>
      </c>
      <c r="E310" s="20" t="s">
        <v>534</v>
      </c>
      <c r="F310" s="20" t="s">
        <v>439</v>
      </c>
      <c r="G310" s="2">
        <v>0.55000000000000004</v>
      </c>
      <c r="H310" s="3">
        <f t="shared" si="4"/>
        <v>1.06</v>
      </c>
      <c r="I310" s="2"/>
      <c r="J310" s="6"/>
      <c r="K310" s="9"/>
    </row>
    <row r="311" spans="1:11" x14ac:dyDescent="0.2">
      <c r="A311" s="23">
        <v>8784264915841</v>
      </c>
      <c r="B311" s="19" t="s">
        <v>547</v>
      </c>
      <c r="C311" s="20" t="s">
        <v>518</v>
      </c>
      <c r="D311" s="20" t="s">
        <v>519</v>
      </c>
      <c r="E311" s="20" t="s">
        <v>520</v>
      </c>
      <c r="F311" s="20" t="s">
        <v>439</v>
      </c>
      <c r="G311" s="2">
        <v>0.97</v>
      </c>
      <c r="H311" s="3">
        <f t="shared" si="4"/>
        <v>1.06</v>
      </c>
      <c r="I311" s="2"/>
      <c r="J311" s="6"/>
      <c r="K311" s="9"/>
    </row>
    <row r="312" spans="1:11" x14ac:dyDescent="0.2">
      <c r="A312" s="23">
        <v>8784545253688</v>
      </c>
      <c r="B312" s="19" t="s">
        <v>547</v>
      </c>
      <c r="C312" s="20" t="s">
        <v>261</v>
      </c>
      <c r="D312" s="20" t="s">
        <v>197</v>
      </c>
      <c r="E312" s="20" t="s">
        <v>265</v>
      </c>
      <c r="F312" s="20" t="s">
        <v>439</v>
      </c>
      <c r="G312" s="2">
        <v>1.49</v>
      </c>
      <c r="H312" s="3">
        <f t="shared" si="4"/>
        <v>1.06</v>
      </c>
      <c r="I312" s="2"/>
      <c r="J312" s="6"/>
      <c r="K312" s="9"/>
    </row>
    <row r="313" spans="1:11" x14ac:dyDescent="0.2">
      <c r="A313" s="23">
        <v>8784758006731</v>
      </c>
      <c r="B313" s="19" t="s">
        <v>547</v>
      </c>
      <c r="C313" s="20" t="s">
        <v>251</v>
      </c>
      <c r="D313" s="21" t="s">
        <v>301</v>
      </c>
      <c r="E313" s="20" t="s">
        <v>252</v>
      </c>
      <c r="F313" s="21" t="s">
        <v>290</v>
      </c>
      <c r="G313" s="2">
        <v>1.29</v>
      </c>
      <c r="H313" s="3">
        <f t="shared" si="4"/>
        <v>1.06</v>
      </c>
      <c r="I313" s="2"/>
      <c r="J313" s="6"/>
      <c r="K313" s="9"/>
    </row>
    <row r="314" spans="1:11" x14ac:dyDescent="0.2">
      <c r="A314" s="23">
        <v>8784945514010</v>
      </c>
      <c r="B314" s="19" t="s">
        <v>547</v>
      </c>
      <c r="C314" s="20" t="s">
        <v>502</v>
      </c>
      <c r="D314" s="20" t="s">
        <v>503</v>
      </c>
      <c r="E314" s="20" t="s">
        <v>505</v>
      </c>
      <c r="F314" s="20" t="s">
        <v>439</v>
      </c>
      <c r="G314" s="2">
        <v>0.99</v>
      </c>
      <c r="H314" s="3">
        <f t="shared" si="4"/>
        <v>1.06</v>
      </c>
      <c r="I314" s="2"/>
      <c r="J314" s="6"/>
      <c r="K314" s="9"/>
    </row>
    <row r="315" spans="1:11" x14ac:dyDescent="0.2">
      <c r="A315" s="23">
        <v>8785071521590</v>
      </c>
      <c r="B315" s="19" t="s">
        <v>547</v>
      </c>
      <c r="C315" s="20" t="s">
        <v>78</v>
      </c>
      <c r="D315" s="20" t="s">
        <v>79</v>
      </c>
      <c r="E315" s="20" t="s">
        <v>80</v>
      </c>
      <c r="F315" s="20" t="s">
        <v>290</v>
      </c>
      <c r="G315" s="2">
        <v>1.45</v>
      </c>
      <c r="H315" s="3">
        <f t="shared" si="4"/>
        <v>1.06</v>
      </c>
      <c r="I315" s="2"/>
      <c r="J315" s="6"/>
      <c r="K315" s="9"/>
    </row>
    <row r="316" spans="1:11" x14ac:dyDescent="0.2">
      <c r="A316" s="23">
        <v>8785126989647</v>
      </c>
      <c r="B316" s="19" t="s">
        <v>547</v>
      </c>
      <c r="C316" s="20" t="s">
        <v>178</v>
      </c>
      <c r="D316" s="21" t="s">
        <v>301</v>
      </c>
      <c r="E316" s="20" t="s">
        <v>179</v>
      </c>
      <c r="F316" s="21" t="s">
        <v>290</v>
      </c>
      <c r="G316" s="2">
        <v>1.29</v>
      </c>
      <c r="H316" s="3">
        <f t="shared" si="4"/>
        <v>1.06</v>
      </c>
      <c r="I316" s="2"/>
      <c r="J316" s="6"/>
      <c r="K316" s="9"/>
    </row>
    <row r="317" spans="1:11" x14ac:dyDescent="0.2">
      <c r="A317" s="23">
        <v>8785459102754</v>
      </c>
      <c r="B317" s="19" t="s">
        <v>547</v>
      </c>
      <c r="C317" s="21" t="s">
        <v>344</v>
      </c>
      <c r="D317" s="21" t="s">
        <v>347</v>
      </c>
      <c r="E317" s="21" t="s">
        <v>348</v>
      </c>
      <c r="F317" s="21" t="s">
        <v>345</v>
      </c>
      <c r="G317" s="2">
        <v>15.49</v>
      </c>
      <c r="H317" s="3">
        <f t="shared" si="4"/>
        <v>1.06</v>
      </c>
      <c r="I317" s="2"/>
      <c r="J317" s="6"/>
      <c r="K317" s="9"/>
    </row>
    <row r="318" spans="1:11" x14ac:dyDescent="0.2">
      <c r="A318" s="23">
        <v>8785744753241</v>
      </c>
      <c r="B318" s="19" t="s">
        <v>548</v>
      </c>
      <c r="C318" s="20" t="s">
        <v>117</v>
      </c>
      <c r="D318" s="20" t="s">
        <v>119</v>
      </c>
      <c r="E318" s="20" t="s">
        <v>446</v>
      </c>
      <c r="F318" s="20" t="s">
        <v>292</v>
      </c>
      <c r="G318" s="2">
        <v>3.89</v>
      </c>
      <c r="H318" s="3">
        <f t="shared" si="4"/>
        <v>1.21</v>
      </c>
      <c r="I318" s="2"/>
      <c r="J318" s="6"/>
      <c r="K318" s="9"/>
    </row>
    <row r="319" spans="1:11" x14ac:dyDescent="0.2">
      <c r="A319" s="23">
        <v>8786151852138</v>
      </c>
      <c r="B319" s="19" t="s">
        <v>547</v>
      </c>
      <c r="C319" s="21" t="s">
        <v>341</v>
      </c>
      <c r="D319" s="21" t="s">
        <v>330</v>
      </c>
      <c r="E319" s="21" t="s">
        <v>339</v>
      </c>
      <c r="F319" s="21" t="s">
        <v>290</v>
      </c>
      <c r="G319" s="2">
        <v>0.84</v>
      </c>
      <c r="H319" s="3">
        <f t="shared" si="4"/>
        <v>1.06</v>
      </c>
      <c r="I319" s="2"/>
      <c r="J319" s="6"/>
      <c r="K319" s="9"/>
    </row>
    <row r="320" spans="1:11" x14ac:dyDescent="0.2">
      <c r="A320" s="23">
        <v>8786569530041</v>
      </c>
      <c r="B320" s="19" t="s">
        <v>547</v>
      </c>
      <c r="C320" s="21" t="s">
        <v>315</v>
      </c>
      <c r="D320" s="21" t="s">
        <v>301</v>
      </c>
      <c r="E320" s="21" t="s">
        <v>316</v>
      </c>
      <c r="F320" s="21" t="s">
        <v>290</v>
      </c>
      <c r="G320" s="2">
        <v>1.29</v>
      </c>
      <c r="H320" s="3">
        <f t="shared" si="4"/>
        <v>1.06</v>
      </c>
      <c r="I320" s="2"/>
      <c r="J320" s="6"/>
      <c r="K320" s="9"/>
    </row>
    <row r="321" spans="1:11" x14ac:dyDescent="0.2">
      <c r="A321" s="23">
        <v>8786915384722</v>
      </c>
      <c r="B321" s="19" t="s">
        <v>547</v>
      </c>
      <c r="C321" s="20" t="s">
        <v>261</v>
      </c>
      <c r="D321" s="20" t="s">
        <v>333</v>
      </c>
      <c r="E321" s="20" t="s">
        <v>268</v>
      </c>
      <c r="F321" s="20" t="s">
        <v>75</v>
      </c>
      <c r="G321" s="2">
        <v>1.19</v>
      </c>
      <c r="H321" s="3">
        <f t="shared" si="4"/>
        <v>1.06</v>
      </c>
      <c r="I321" s="2"/>
      <c r="J321" s="6"/>
      <c r="K321" s="9"/>
    </row>
    <row r="322" spans="1:11" x14ac:dyDescent="0.2">
      <c r="A322" s="23">
        <v>8787014962037</v>
      </c>
      <c r="B322" s="19" t="s">
        <v>547</v>
      </c>
      <c r="C322" s="21" t="s">
        <v>308</v>
      </c>
      <c r="D322" s="21" t="s">
        <v>286</v>
      </c>
      <c r="E322" s="21"/>
      <c r="F322" s="21" t="s">
        <v>284</v>
      </c>
      <c r="G322" s="2">
        <v>0.69</v>
      </c>
      <c r="H322" s="3">
        <f t="shared" si="4"/>
        <v>1.06</v>
      </c>
      <c r="I322" s="2"/>
      <c r="J322" s="6"/>
      <c r="K322" s="9"/>
    </row>
    <row r="323" spans="1:11" x14ac:dyDescent="0.2">
      <c r="A323" s="23">
        <v>8787338677841</v>
      </c>
      <c r="B323" s="19" t="s">
        <v>547</v>
      </c>
      <c r="C323" s="21" t="s">
        <v>322</v>
      </c>
      <c r="D323" s="21" t="s">
        <v>325</v>
      </c>
      <c r="E323" s="21" t="s">
        <v>324</v>
      </c>
      <c r="F323" s="21" t="s">
        <v>292</v>
      </c>
      <c r="G323" s="2">
        <v>2.99</v>
      </c>
      <c r="H323" s="3">
        <f t="shared" si="4"/>
        <v>1.06</v>
      </c>
      <c r="I323" s="2"/>
      <c r="J323" s="6"/>
      <c r="K323" s="9"/>
    </row>
    <row r="324" spans="1:11" x14ac:dyDescent="0.2">
      <c r="A324" s="23">
        <v>8788142236179</v>
      </c>
      <c r="B324" s="19" t="s">
        <v>547</v>
      </c>
      <c r="C324" s="21" t="s">
        <v>410</v>
      </c>
      <c r="D324" s="21" t="s">
        <v>411</v>
      </c>
      <c r="E324" s="21"/>
      <c r="F324" s="21" t="s">
        <v>290</v>
      </c>
      <c r="G324" s="2">
        <v>2.69</v>
      </c>
      <c r="H324" s="3">
        <f t="shared" si="4"/>
        <v>1.06</v>
      </c>
      <c r="I324" s="2"/>
      <c r="J324" s="6"/>
      <c r="K324" s="9"/>
    </row>
    <row r="325" spans="1:11" x14ac:dyDescent="0.2">
      <c r="A325" s="23">
        <v>8788345842199</v>
      </c>
      <c r="B325" s="19" t="s">
        <v>547</v>
      </c>
      <c r="C325" s="20" t="s">
        <v>78</v>
      </c>
      <c r="D325" s="21" t="s">
        <v>301</v>
      </c>
      <c r="E325" s="20" t="s">
        <v>84</v>
      </c>
      <c r="F325" s="20" t="s">
        <v>292</v>
      </c>
      <c r="G325" s="2">
        <v>1.49</v>
      </c>
      <c r="H325" s="3">
        <f t="shared" si="4"/>
        <v>1.06</v>
      </c>
      <c r="I325" s="2"/>
      <c r="J325" s="6"/>
      <c r="K325" s="9"/>
    </row>
    <row r="326" spans="1:11" x14ac:dyDescent="0.2">
      <c r="A326" s="23">
        <v>8788562431268</v>
      </c>
      <c r="B326" s="19" t="s">
        <v>548</v>
      </c>
      <c r="C326" s="20" t="s">
        <v>155</v>
      </c>
      <c r="D326" s="20" t="s">
        <v>550</v>
      </c>
      <c r="E326" s="20"/>
      <c r="F326" s="20" t="s">
        <v>292</v>
      </c>
      <c r="G326" s="2">
        <v>1.0900000000000001</v>
      </c>
      <c r="H326" s="3">
        <f t="shared" si="4"/>
        <v>1.21</v>
      </c>
      <c r="I326" s="2"/>
      <c r="J326" s="6"/>
      <c r="K326" s="9"/>
    </row>
    <row r="327" spans="1:11" x14ac:dyDescent="0.2">
      <c r="A327" s="23">
        <v>8788630614363</v>
      </c>
      <c r="B327" s="19" t="s">
        <v>547</v>
      </c>
      <c r="C327" s="20" t="s">
        <v>261</v>
      </c>
      <c r="D327" s="20" t="s">
        <v>219</v>
      </c>
      <c r="E327" s="20" t="s">
        <v>225</v>
      </c>
      <c r="F327" s="20" t="s">
        <v>264</v>
      </c>
      <c r="G327" s="2">
        <v>2.4900000000000002</v>
      </c>
      <c r="H327" s="3">
        <f t="shared" si="4"/>
        <v>1.06</v>
      </c>
      <c r="I327" s="2"/>
      <c r="J327" s="6"/>
      <c r="K327" s="9"/>
    </row>
    <row r="328" spans="1:11" x14ac:dyDescent="0.2">
      <c r="A328" s="23">
        <v>8789565591420</v>
      </c>
      <c r="B328" s="19" t="s">
        <v>547</v>
      </c>
      <c r="C328" s="20" t="s">
        <v>196</v>
      </c>
      <c r="D328" s="20" t="s">
        <v>197</v>
      </c>
      <c r="E328" s="20" t="s">
        <v>198</v>
      </c>
      <c r="F328" s="20" t="s">
        <v>321</v>
      </c>
      <c r="G328" s="2">
        <v>0.9</v>
      </c>
      <c r="H328" s="3">
        <f t="shared" ref="H328:H378" si="5">IF(B328="L",106%,121%)</f>
        <v>1.06</v>
      </c>
      <c r="I328" s="2"/>
      <c r="J328" s="6"/>
      <c r="K328" s="9"/>
    </row>
    <row r="329" spans="1:11" x14ac:dyDescent="0.2">
      <c r="A329" s="23">
        <v>8789772629445</v>
      </c>
      <c r="B329" s="19" t="s">
        <v>547</v>
      </c>
      <c r="C329" s="20" t="s">
        <v>227</v>
      </c>
      <c r="D329" s="20" t="s">
        <v>223</v>
      </c>
      <c r="E329" s="20" t="s">
        <v>228</v>
      </c>
      <c r="F329" s="20" t="s">
        <v>284</v>
      </c>
      <c r="G329" s="2">
        <v>1.89</v>
      </c>
      <c r="H329" s="3">
        <f t="shared" si="5"/>
        <v>1.06</v>
      </c>
      <c r="I329" s="2"/>
      <c r="J329" s="6"/>
      <c r="K329" s="9"/>
    </row>
    <row r="330" spans="1:11" x14ac:dyDescent="0.2">
      <c r="A330" s="23">
        <v>8790102197541</v>
      </c>
      <c r="B330" s="19" t="s">
        <v>547</v>
      </c>
      <c r="C330" s="20" t="s">
        <v>437</v>
      </c>
      <c r="D330" s="20" t="s">
        <v>286</v>
      </c>
      <c r="E330" s="20" t="s">
        <v>175</v>
      </c>
      <c r="F330" s="20" t="s">
        <v>284</v>
      </c>
      <c r="G330" s="2">
        <v>4.49</v>
      </c>
      <c r="H330" s="3">
        <f t="shared" si="5"/>
        <v>1.06</v>
      </c>
      <c r="I330" s="2"/>
      <c r="J330" s="6"/>
      <c r="K330" s="9"/>
    </row>
    <row r="331" spans="1:11" x14ac:dyDescent="0.2">
      <c r="A331" s="23">
        <v>8790151814802</v>
      </c>
      <c r="B331" s="19" t="s">
        <v>547</v>
      </c>
      <c r="C331" s="20" t="s">
        <v>466</v>
      </c>
      <c r="D331" s="20" t="s">
        <v>467</v>
      </c>
      <c r="E331" s="20" t="s">
        <v>466</v>
      </c>
      <c r="F331" s="20" t="s">
        <v>439</v>
      </c>
      <c r="G331" s="2">
        <v>0.73</v>
      </c>
      <c r="H331" s="3">
        <f t="shared" si="5"/>
        <v>1.06</v>
      </c>
      <c r="I331" s="2"/>
      <c r="J331" s="6"/>
      <c r="K331" s="9"/>
    </row>
    <row r="332" spans="1:11" x14ac:dyDescent="0.2">
      <c r="A332" s="23">
        <v>8790502544056</v>
      </c>
      <c r="B332" s="19" t="s">
        <v>547</v>
      </c>
      <c r="C332" s="20" t="s">
        <v>254</v>
      </c>
      <c r="D332" s="20" t="s">
        <v>250</v>
      </c>
      <c r="E332" s="20" t="s">
        <v>255</v>
      </c>
      <c r="F332" s="20" t="s">
        <v>321</v>
      </c>
      <c r="G332" s="2">
        <v>1.28</v>
      </c>
      <c r="H332" s="3">
        <f t="shared" si="5"/>
        <v>1.06</v>
      </c>
      <c r="I332" s="2"/>
      <c r="J332" s="6"/>
      <c r="K332" s="9"/>
    </row>
    <row r="333" spans="1:11" x14ac:dyDescent="0.2">
      <c r="A333" s="23">
        <v>8790624295745</v>
      </c>
      <c r="B333" s="19" t="s">
        <v>547</v>
      </c>
      <c r="C333" s="21" t="s">
        <v>374</v>
      </c>
      <c r="D333" s="20" t="s">
        <v>375</v>
      </c>
      <c r="E333" s="21"/>
      <c r="F333" s="21" t="s">
        <v>290</v>
      </c>
      <c r="G333" s="2">
        <v>0.28999999999999998</v>
      </c>
      <c r="H333" s="3">
        <f t="shared" si="5"/>
        <v>1.06</v>
      </c>
      <c r="I333" s="2"/>
      <c r="J333" s="6"/>
      <c r="K333" s="9"/>
    </row>
    <row r="334" spans="1:11" x14ac:dyDescent="0.2">
      <c r="A334" s="23">
        <v>8790654287368</v>
      </c>
      <c r="B334" s="19" t="s">
        <v>547</v>
      </c>
      <c r="C334" s="21" t="s">
        <v>309</v>
      </c>
      <c r="D334" s="21" t="s">
        <v>283</v>
      </c>
      <c r="E334" s="21" t="s">
        <v>310</v>
      </c>
      <c r="F334" s="21" t="s">
        <v>290</v>
      </c>
      <c r="G334" s="2">
        <v>2.59</v>
      </c>
      <c r="H334" s="3">
        <f t="shared" si="5"/>
        <v>1.06</v>
      </c>
      <c r="I334" s="2"/>
      <c r="J334" s="6"/>
      <c r="K334" s="9"/>
    </row>
    <row r="335" spans="1:11" x14ac:dyDescent="0.2">
      <c r="A335" s="23">
        <v>8790726394249</v>
      </c>
      <c r="B335" s="19" t="s">
        <v>547</v>
      </c>
      <c r="C335" s="20" t="s">
        <v>261</v>
      </c>
      <c r="D335" s="20" t="s">
        <v>333</v>
      </c>
      <c r="E335" s="20" t="s">
        <v>269</v>
      </c>
      <c r="F335" s="20" t="s">
        <v>439</v>
      </c>
      <c r="G335" s="2">
        <v>1.72</v>
      </c>
      <c r="H335" s="3">
        <f t="shared" si="5"/>
        <v>1.06</v>
      </c>
      <c r="I335" s="2"/>
      <c r="J335" s="6"/>
      <c r="K335" s="9"/>
    </row>
    <row r="336" spans="1:11" x14ac:dyDescent="0.2">
      <c r="A336" s="23">
        <v>8791002193361</v>
      </c>
      <c r="B336" s="19" t="s">
        <v>547</v>
      </c>
      <c r="C336" s="20" t="s">
        <v>201</v>
      </c>
      <c r="D336" s="20" t="s">
        <v>301</v>
      </c>
      <c r="E336" s="20" t="s">
        <v>202</v>
      </c>
      <c r="F336" s="21" t="s">
        <v>290</v>
      </c>
      <c r="G336" s="2">
        <v>1.1499999999999999</v>
      </c>
      <c r="H336" s="3">
        <f t="shared" si="5"/>
        <v>1.06</v>
      </c>
      <c r="I336" s="2"/>
      <c r="J336" s="6"/>
      <c r="K336" s="9"/>
    </row>
    <row r="337" spans="1:11" x14ac:dyDescent="0.2">
      <c r="A337" s="23">
        <v>8791035147079</v>
      </c>
      <c r="B337" s="19" t="s">
        <v>548</v>
      </c>
      <c r="C337" s="20" t="s">
        <v>145</v>
      </c>
      <c r="D337" s="21" t="s">
        <v>301</v>
      </c>
      <c r="E337" s="20"/>
      <c r="F337" s="20" t="s">
        <v>398</v>
      </c>
      <c r="G337" s="2">
        <v>3.69</v>
      </c>
      <c r="H337" s="3">
        <f t="shared" si="5"/>
        <v>1.21</v>
      </c>
      <c r="I337" s="2"/>
      <c r="J337" s="6"/>
      <c r="K337" s="9"/>
    </row>
    <row r="338" spans="1:11" x14ac:dyDescent="0.2">
      <c r="A338" s="23">
        <v>8791118395189</v>
      </c>
      <c r="B338" s="19" t="s">
        <v>547</v>
      </c>
      <c r="C338" s="21" t="s">
        <v>358</v>
      </c>
      <c r="D338" s="21" t="s">
        <v>420</v>
      </c>
      <c r="E338" s="21" t="s">
        <v>359</v>
      </c>
      <c r="F338" s="21" t="s">
        <v>290</v>
      </c>
      <c r="G338" s="2">
        <v>0.95</v>
      </c>
      <c r="H338" s="3">
        <f t="shared" si="5"/>
        <v>1.06</v>
      </c>
      <c r="I338" s="2"/>
      <c r="J338" s="6"/>
      <c r="K338" s="9"/>
    </row>
    <row r="339" spans="1:11" x14ac:dyDescent="0.2">
      <c r="A339" s="23">
        <v>8791666353440</v>
      </c>
      <c r="B339" s="19" t="s">
        <v>547</v>
      </c>
      <c r="C339" s="20" t="s">
        <v>518</v>
      </c>
      <c r="D339" s="20" t="s">
        <v>10</v>
      </c>
      <c r="E339" s="20" t="s">
        <v>11</v>
      </c>
      <c r="F339" s="20" t="s">
        <v>439</v>
      </c>
      <c r="G339" s="2">
        <v>0.95</v>
      </c>
      <c r="H339" s="3">
        <f t="shared" si="5"/>
        <v>1.06</v>
      </c>
      <c r="I339" s="2"/>
      <c r="J339" s="6"/>
      <c r="K339" s="9"/>
    </row>
    <row r="340" spans="1:11" x14ac:dyDescent="0.2">
      <c r="A340" s="23">
        <v>8791694424068</v>
      </c>
      <c r="B340" s="19" t="s">
        <v>548</v>
      </c>
      <c r="C340" s="20" t="s">
        <v>122</v>
      </c>
      <c r="D340" s="20" t="s">
        <v>113</v>
      </c>
      <c r="E340" s="20" t="s">
        <v>126</v>
      </c>
      <c r="F340" s="20" t="s">
        <v>321</v>
      </c>
      <c r="G340" s="2">
        <v>3.69</v>
      </c>
      <c r="H340" s="3">
        <f t="shared" si="5"/>
        <v>1.21</v>
      </c>
      <c r="I340" s="2"/>
      <c r="J340" s="6"/>
      <c r="K340" s="9"/>
    </row>
    <row r="341" spans="1:11" x14ac:dyDescent="0.2">
      <c r="A341" s="23">
        <v>8791959787769</v>
      </c>
      <c r="B341" s="19" t="s">
        <v>548</v>
      </c>
      <c r="C341" s="21" t="s">
        <v>451</v>
      </c>
      <c r="D341" s="21" t="s">
        <v>301</v>
      </c>
      <c r="E341" s="21" t="s">
        <v>452</v>
      </c>
      <c r="F341" s="20" t="s">
        <v>284</v>
      </c>
      <c r="G341" s="2">
        <v>5.69</v>
      </c>
      <c r="H341" s="3">
        <f t="shared" si="5"/>
        <v>1.21</v>
      </c>
      <c r="I341" s="2"/>
      <c r="J341" s="6"/>
      <c r="K341" s="9"/>
    </row>
    <row r="342" spans="1:11" x14ac:dyDescent="0.2">
      <c r="A342" s="23">
        <v>8792006967007</v>
      </c>
      <c r="B342" s="19" t="s">
        <v>547</v>
      </c>
      <c r="C342" s="20" t="s">
        <v>33</v>
      </c>
      <c r="D342" s="20" t="s">
        <v>467</v>
      </c>
      <c r="E342" s="20" t="s">
        <v>36</v>
      </c>
      <c r="F342" s="20" t="s">
        <v>439</v>
      </c>
      <c r="G342" s="2">
        <v>1.0900000000000001</v>
      </c>
      <c r="H342" s="3">
        <f t="shared" si="5"/>
        <v>1.06</v>
      </c>
      <c r="I342" s="2"/>
      <c r="J342" s="6"/>
      <c r="K342" s="9"/>
    </row>
    <row r="343" spans="1:11" x14ac:dyDescent="0.2">
      <c r="A343" s="23">
        <v>8792499339675</v>
      </c>
      <c r="B343" s="19" t="s">
        <v>547</v>
      </c>
      <c r="C343" s="20" t="s">
        <v>45</v>
      </c>
      <c r="D343" s="21" t="s">
        <v>301</v>
      </c>
      <c r="E343" s="20" t="s">
        <v>48</v>
      </c>
      <c r="F343" s="20" t="s">
        <v>439</v>
      </c>
      <c r="G343" s="2">
        <v>1.29</v>
      </c>
      <c r="H343" s="3">
        <f t="shared" si="5"/>
        <v>1.06</v>
      </c>
      <c r="I343" s="2"/>
      <c r="J343" s="6"/>
      <c r="K343" s="9"/>
    </row>
    <row r="344" spans="1:11" x14ac:dyDescent="0.2">
      <c r="A344" s="23">
        <v>8792630784307</v>
      </c>
      <c r="B344" s="19" t="s">
        <v>547</v>
      </c>
      <c r="C344" s="20" t="s">
        <v>502</v>
      </c>
      <c r="D344" s="20" t="s">
        <v>503</v>
      </c>
      <c r="E344" s="20"/>
      <c r="F344" s="20" t="s">
        <v>439</v>
      </c>
      <c r="G344" s="2">
        <v>1.02</v>
      </c>
      <c r="H344" s="3">
        <f t="shared" si="5"/>
        <v>1.06</v>
      </c>
      <c r="I344" s="2"/>
      <c r="J344" s="6"/>
      <c r="K344" s="9"/>
    </row>
    <row r="345" spans="1:11" x14ac:dyDescent="0.2">
      <c r="A345" s="23">
        <v>8793117734631</v>
      </c>
      <c r="B345" s="19" t="s">
        <v>547</v>
      </c>
      <c r="C345" s="20" t="s">
        <v>184</v>
      </c>
      <c r="D345" s="21" t="s">
        <v>301</v>
      </c>
      <c r="E345" s="20"/>
      <c r="F345" s="21" t="s">
        <v>290</v>
      </c>
      <c r="G345" s="2">
        <v>7.29</v>
      </c>
      <c r="H345" s="3">
        <f t="shared" si="5"/>
        <v>1.06</v>
      </c>
      <c r="I345" s="2"/>
      <c r="J345" s="6"/>
      <c r="K345" s="9"/>
    </row>
    <row r="346" spans="1:11" x14ac:dyDescent="0.2">
      <c r="A346" s="23">
        <v>8793302000125</v>
      </c>
      <c r="B346" s="19" t="s">
        <v>547</v>
      </c>
      <c r="C346" s="20" t="s">
        <v>518</v>
      </c>
      <c r="D346" s="20" t="s">
        <v>503</v>
      </c>
      <c r="E346" s="20" t="s">
        <v>504</v>
      </c>
      <c r="F346" s="20" t="s">
        <v>439</v>
      </c>
      <c r="G346" s="2">
        <v>1.0900000000000001</v>
      </c>
      <c r="H346" s="3">
        <f t="shared" si="5"/>
        <v>1.06</v>
      </c>
      <c r="I346" s="2"/>
      <c r="J346" s="6"/>
      <c r="K346" s="9"/>
    </row>
    <row r="347" spans="1:11" x14ac:dyDescent="0.2">
      <c r="A347" s="23">
        <v>8793717423137</v>
      </c>
      <c r="B347" s="19" t="s">
        <v>547</v>
      </c>
      <c r="C347" s="20" t="s">
        <v>552</v>
      </c>
      <c r="D347" s="20" t="s">
        <v>286</v>
      </c>
      <c r="E347" s="20" t="s">
        <v>62</v>
      </c>
      <c r="F347" s="20" t="s">
        <v>290</v>
      </c>
      <c r="G347" s="2">
        <v>2.89</v>
      </c>
      <c r="H347" s="3">
        <f t="shared" si="5"/>
        <v>1.06</v>
      </c>
      <c r="I347" s="2"/>
      <c r="J347" s="6"/>
      <c r="K347" s="9"/>
    </row>
    <row r="348" spans="1:11" x14ac:dyDescent="0.2">
      <c r="A348" s="23">
        <v>8794100875912</v>
      </c>
      <c r="B348" s="19" t="s">
        <v>547</v>
      </c>
      <c r="C348" s="20" t="s">
        <v>45</v>
      </c>
      <c r="D348" s="21" t="s">
        <v>301</v>
      </c>
      <c r="E348" s="20" t="s">
        <v>49</v>
      </c>
      <c r="F348" s="20" t="s">
        <v>439</v>
      </c>
      <c r="G348" s="2">
        <v>0.85</v>
      </c>
      <c r="H348" s="3">
        <f t="shared" si="5"/>
        <v>1.06</v>
      </c>
      <c r="I348" s="2"/>
      <c r="J348" s="6"/>
      <c r="K348" s="9"/>
    </row>
    <row r="349" spans="1:11" x14ac:dyDescent="0.2">
      <c r="A349" s="23">
        <v>8794551807793</v>
      </c>
      <c r="B349" s="19" t="s">
        <v>547</v>
      </c>
      <c r="C349" s="21" t="s">
        <v>408</v>
      </c>
      <c r="D349" s="21" t="s">
        <v>286</v>
      </c>
      <c r="E349" s="21" t="s">
        <v>409</v>
      </c>
      <c r="F349" s="20" t="s">
        <v>292</v>
      </c>
      <c r="G349" s="2">
        <v>1.41</v>
      </c>
      <c r="H349" s="3">
        <f t="shared" si="5"/>
        <v>1.06</v>
      </c>
      <c r="I349" s="2"/>
      <c r="J349" s="6"/>
      <c r="K349" s="9"/>
    </row>
    <row r="350" spans="1:11" x14ac:dyDescent="0.2">
      <c r="A350" s="23">
        <v>8794680169181</v>
      </c>
      <c r="B350" s="19" t="s">
        <v>547</v>
      </c>
      <c r="C350" s="20" t="s">
        <v>185</v>
      </c>
      <c r="D350" s="21" t="s">
        <v>301</v>
      </c>
      <c r="E350" s="20"/>
      <c r="F350" s="20" t="s">
        <v>284</v>
      </c>
      <c r="G350" s="2">
        <v>7.39</v>
      </c>
      <c r="H350" s="3">
        <f t="shared" si="5"/>
        <v>1.06</v>
      </c>
      <c r="I350" s="2"/>
      <c r="J350" s="6"/>
      <c r="K350" s="9"/>
    </row>
    <row r="351" spans="1:11" x14ac:dyDescent="0.2">
      <c r="A351" s="23">
        <v>8794924345528</v>
      </c>
      <c r="B351" s="19" t="s">
        <v>547</v>
      </c>
      <c r="C351" s="20" t="s">
        <v>95</v>
      </c>
      <c r="D351" s="20" t="s">
        <v>99</v>
      </c>
      <c r="E351" s="20" t="s">
        <v>100</v>
      </c>
      <c r="F351" s="20" t="s">
        <v>290</v>
      </c>
      <c r="G351" s="2">
        <v>1.49</v>
      </c>
      <c r="H351" s="3">
        <f t="shared" si="5"/>
        <v>1.06</v>
      </c>
      <c r="I351" s="2"/>
      <c r="J351" s="6"/>
      <c r="K351" s="9"/>
    </row>
    <row r="352" spans="1:11" x14ac:dyDescent="0.2">
      <c r="A352" s="23">
        <v>8795037554819</v>
      </c>
      <c r="B352" s="19" t="s">
        <v>547</v>
      </c>
      <c r="C352" s="20" t="s">
        <v>261</v>
      </c>
      <c r="D352" s="20" t="s">
        <v>233</v>
      </c>
      <c r="E352" s="20" t="s">
        <v>176</v>
      </c>
      <c r="F352" s="20" t="s">
        <v>439</v>
      </c>
      <c r="G352" s="2">
        <v>0.49</v>
      </c>
      <c r="H352" s="3">
        <f t="shared" si="5"/>
        <v>1.06</v>
      </c>
      <c r="I352" s="2"/>
      <c r="J352" s="6"/>
      <c r="K352" s="9"/>
    </row>
    <row r="353" spans="1:11" x14ac:dyDescent="0.2">
      <c r="A353" s="23">
        <v>8795247135221</v>
      </c>
      <c r="B353" s="19" t="s">
        <v>547</v>
      </c>
      <c r="C353" s="20" t="s">
        <v>199</v>
      </c>
      <c r="D353" s="20" t="s">
        <v>543</v>
      </c>
      <c r="E353" s="20" t="s">
        <v>200</v>
      </c>
      <c r="F353" s="20" t="s">
        <v>321</v>
      </c>
      <c r="G353" s="2">
        <v>1.55</v>
      </c>
      <c r="H353" s="3">
        <f t="shared" si="5"/>
        <v>1.06</v>
      </c>
      <c r="I353" s="2"/>
      <c r="J353" s="6"/>
      <c r="K353" s="9"/>
    </row>
    <row r="354" spans="1:11" x14ac:dyDescent="0.2">
      <c r="A354" s="23">
        <v>8795415115609</v>
      </c>
      <c r="B354" s="19" t="s">
        <v>547</v>
      </c>
      <c r="C354" s="21" t="s">
        <v>396</v>
      </c>
      <c r="D354" s="21" t="s">
        <v>397</v>
      </c>
      <c r="E354" s="21"/>
      <c r="F354" s="21" t="s">
        <v>398</v>
      </c>
      <c r="G354" s="2">
        <v>0.56999999999999995</v>
      </c>
      <c r="H354" s="3">
        <f t="shared" si="5"/>
        <v>1.06</v>
      </c>
      <c r="I354" s="2"/>
      <c r="J354" s="6"/>
      <c r="K354" s="9"/>
    </row>
    <row r="355" spans="1:11" x14ac:dyDescent="0.2">
      <c r="A355" s="23">
        <v>8795660567041</v>
      </c>
      <c r="B355" s="19" t="s">
        <v>547</v>
      </c>
      <c r="C355" s="21" t="s">
        <v>344</v>
      </c>
      <c r="D355" s="21" t="s">
        <v>347</v>
      </c>
      <c r="E355" s="21" t="s">
        <v>346</v>
      </c>
      <c r="F355" s="21" t="s">
        <v>345</v>
      </c>
      <c r="G355" s="2">
        <v>15.49</v>
      </c>
      <c r="H355" s="3">
        <f t="shared" si="5"/>
        <v>1.06</v>
      </c>
      <c r="I355" s="2"/>
      <c r="J355" s="6"/>
      <c r="K355" s="9"/>
    </row>
    <row r="356" spans="1:11" x14ac:dyDescent="0.2">
      <c r="A356" s="23">
        <v>8795672217945</v>
      </c>
      <c r="B356" s="19" t="s">
        <v>547</v>
      </c>
      <c r="C356" s="21" t="s">
        <v>364</v>
      </c>
      <c r="D356" s="20" t="s">
        <v>301</v>
      </c>
      <c r="E356" s="21"/>
      <c r="F356" s="21" t="s">
        <v>290</v>
      </c>
      <c r="G356" s="2">
        <v>0.72</v>
      </c>
      <c r="H356" s="3">
        <f t="shared" si="5"/>
        <v>1.06</v>
      </c>
      <c r="I356" s="2"/>
      <c r="J356" s="6"/>
      <c r="K356" s="9"/>
    </row>
    <row r="357" spans="1:11" x14ac:dyDescent="0.2">
      <c r="A357" s="23">
        <v>8796210007871</v>
      </c>
      <c r="B357" s="19" t="s">
        <v>547</v>
      </c>
      <c r="C357" s="20" t="s">
        <v>552</v>
      </c>
      <c r="D357" s="21" t="s">
        <v>301</v>
      </c>
      <c r="E357" s="20" t="s">
        <v>58</v>
      </c>
      <c r="F357" s="21" t="s">
        <v>290</v>
      </c>
      <c r="G357" s="2">
        <v>2.89</v>
      </c>
      <c r="H357" s="3">
        <f t="shared" si="5"/>
        <v>1.06</v>
      </c>
      <c r="I357" s="2"/>
      <c r="J357" s="6"/>
      <c r="K357" s="9"/>
    </row>
    <row r="358" spans="1:11" x14ac:dyDescent="0.2">
      <c r="A358" s="23">
        <v>8796387076963</v>
      </c>
      <c r="B358" s="19" t="s">
        <v>547</v>
      </c>
      <c r="C358" s="20" t="s">
        <v>518</v>
      </c>
      <c r="D358" s="20" t="s">
        <v>375</v>
      </c>
      <c r="E358" s="20" t="s">
        <v>509</v>
      </c>
      <c r="F358" s="20" t="s">
        <v>439</v>
      </c>
      <c r="G358" s="2">
        <v>0.39</v>
      </c>
      <c r="H358" s="3">
        <f t="shared" si="5"/>
        <v>1.06</v>
      </c>
      <c r="I358" s="2"/>
      <c r="J358" s="6"/>
      <c r="K358" s="9"/>
    </row>
    <row r="359" spans="1:11" x14ac:dyDescent="0.2">
      <c r="A359" s="23">
        <v>8796464119173</v>
      </c>
      <c r="B359" s="19" t="s">
        <v>547</v>
      </c>
      <c r="C359" s="21" t="s">
        <v>412</v>
      </c>
      <c r="D359" s="21" t="s">
        <v>413</v>
      </c>
      <c r="E359" s="21" t="s">
        <v>415</v>
      </c>
      <c r="F359" s="21" t="s">
        <v>345</v>
      </c>
      <c r="G359" s="2">
        <v>2.0499999999999998</v>
      </c>
      <c r="H359" s="3">
        <f t="shared" si="5"/>
        <v>1.06</v>
      </c>
      <c r="I359" s="2"/>
      <c r="J359" s="6"/>
      <c r="K359" s="9"/>
    </row>
    <row r="360" spans="1:11" x14ac:dyDescent="0.2">
      <c r="A360" s="23">
        <v>8796531313324</v>
      </c>
      <c r="B360" s="19" t="s">
        <v>547</v>
      </c>
      <c r="C360" s="20" t="s">
        <v>502</v>
      </c>
      <c r="D360" s="20" t="s">
        <v>503</v>
      </c>
      <c r="E360" s="20" t="s">
        <v>508</v>
      </c>
      <c r="F360" s="20" t="s">
        <v>439</v>
      </c>
      <c r="G360" s="2">
        <v>0.99</v>
      </c>
      <c r="H360" s="3">
        <f t="shared" si="5"/>
        <v>1.06</v>
      </c>
      <c r="I360" s="2"/>
      <c r="J360" s="6"/>
      <c r="K360" s="9"/>
    </row>
    <row r="361" spans="1:11" x14ac:dyDescent="0.2">
      <c r="A361" s="23">
        <v>8796786759346</v>
      </c>
      <c r="B361" s="19" t="s">
        <v>547</v>
      </c>
      <c r="C361" s="20" t="s">
        <v>33</v>
      </c>
      <c r="D361" s="20" t="s">
        <v>39</v>
      </c>
      <c r="E361" s="20" t="s">
        <v>40</v>
      </c>
      <c r="F361" s="20" t="s">
        <v>41</v>
      </c>
      <c r="G361" s="2">
        <v>1.49</v>
      </c>
      <c r="H361" s="3">
        <f t="shared" si="5"/>
        <v>1.06</v>
      </c>
      <c r="I361" s="2"/>
      <c r="J361" s="6"/>
      <c r="K361" s="9"/>
    </row>
    <row r="362" spans="1:11" x14ac:dyDescent="0.2">
      <c r="A362" s="23">
        <v>8797378850513</v>
      </c>
      <c r="B362" s="19" t="s">
        <v>547</v>
      </c>
      <c r="C362" s="21" t="s">
        <v>553</v>
      </c>
      <c r="D362" s="21" t="s">
        <v>301</v>
      </c>
      <c r="E362" s="21"/>
      <c r="F362" s="21" t="s">
        <v>290</v>
      </c>
      <c r="G362" s="2">
        <v>1.89</v>
      </c>
      <c r="H362" s="3">
        <f t="shared" si="5"/>
        <v>1.06</v>
      </c>
      <c r="I362" s="2"/>
      <c r="J362" s="6"/>
      <c r="K362" s="9"/>
    </row>
    <row r="363" spans="1:11" x14ac:dyDescent="0.2">
      <c r="A363" s="23">
        <v>8797462786932</v>
      </c>
      <c r="B363" s="19" t="s">
        <v>547</v>
      </c>
      <c r="C363" s="20" t="s">
        <v>254</v>
      </c>
      <c r="D363" s="20" t="s">
        <v>197</v>
      </c>
      <c r="E363" s="20" t="s">
        <v>256</v>
      </c>
      <c r="F363" s="20" t="s">
        <v>439</v>
      </c>
      <c r="G363" s="2">
        <v>1.56</v>
      </c>
      <c r="H363" s="3">
        <f t="shared" si="5"/>
        <v>1.06</v>
      </c>
      <c r="I363" s="2"/>
      <c r="J363" s="6"/>
      <c r="K363" s="9"/>
    </row>
    <row r="364" spans="1:11" x14ac:dyDescent="0.2">
      <c r="A364" s="23">
        <v>8797476028568</v>
      </c>
      <c r="B364" s="19" t="s">
        <v>547</v>
      </c>
      <c r="C364" s="20" t="s">
        <v>33</v>
      </c>
      <c r="D364" s="21" t="s">
        <v>301</v>
      </c>
      <c r="E364" s="20" t="s">
        <v>33</v>
      </c>
      <c r="F364" s="20" t="s">
        <v>469</v>
      </c>
      <c r="G364" s="2">
        <v>0.85</v>
      </c>
      <c r="H364" s="3">
        <f t="shared" si="5"/>
        <v>1.06</v>
      </c>
      <c r="I364" s="2"/>
      <c r="J364" s="6"/>
      <c r="K364" s="9"/>
    </row>
    <row r="365" spans="1:11" x14ac:dyDescent="0.2">
      <c r="A365" s="23">
        <v>8797678682483</v>
      </c>
      <c r="B365" s="19" t="s">
        <v>547</v>
      </c>
      <c r="C365" s="21" t="s">
        <v>361</v>
      </c>
      <c r="D365" s="20" t="s">
        <v>375</v>
      </c>
      <c r="E365" s="21" t="s">
        <v>362</v>
      </c>
      <c r="F365" s="21" t="s">
        <v>290</v>
      </c>
      <c r="G365" s="2">
        <v>0.28999999999999998</v>
      </c>
      <c r="H365" s="3">
        <f t="shared" si="5"/>
        <v>1.06</v>
      </c>
      <c r="I365" s="2"/>
      <c r="J365" s="6"/>
      <c r="K365" s="9"/>
    </row>
    <row r="366" spans="1:11" x14ac:dyDescent="0.2">
      <c r="A366" s="23">
        <v>8797746353118</v>
      </c>
      <c r="B366" s="19" t="s">
        <v>547</v>
      </c>
      <c r="C366" s="21" t="s">
        <v>344</v>
      </c>
      <c r="D366" s="21" t="s">
        <v>325</v>
      </c>
      <c r="E366" s="21" t="s">
        <v>349</v>
      </c>
      <c r="F366" s="21" t="s">
        <v>345</v>
      </c>
      <c r="G366" s="2">
        <v>15.49</v>
      </c>
      <c r="H366" s="3">
        <f t="shared" si="5"/>
        <v>1.06</v>
      </c>
      <c r="I366" s="2"/>
      <c r="J366" s="6"/>
      <c r="K366" s="9"/>
    </row>
    <row r="367" spans="1:11" x14ac:dyDescent="0.2">
      <c r="A367" s="23">
        <v>8798226706767</v>
      </c>
      <c r="B367" s="19" t="s">
        <v>547</v>
      </c>
      <c r="C367" s="20" t="s">
        <v>212</v>
      </c>
      <c r="D367" s="20" t="s">
        <v>173</v>
      </c>
      <c r="E367" s="20" t="s">
        <v>212</v>
      </c>
      <c r="F367" s="20" t="s">
        <v>290</v>
      </c>
      <c r="G367" s="2">
        <v>1.05</v>
      </c>
      <c r="H367" s="3">
        <f t="shared" si="5"/>
        <v>1.06</v>
      </c>
      <c r="I367" s="2"/>
      <c r="J367" s="6"/>
      <c r="K367" s="9"/>
    </row>
    <row r="368" spans="1:11" x14ac:dyDescent="0.2">
      <c r="A368" s="23">
        <v>8798493486144</v>
      </c>
      <c r="B368" s="19" t="s">
        <v>548</v>
      </c>
      <c r="C368" s="20" t="s">
        <v>111</v>
      </c>
      <c r="D368" s="20" t="s">
        <v>110</v>
      </c>
      <c r="E368" s="20" t="s">
        <v>112</v>
      </c>
      <c r="F368" s="20" t="s">
        <v>345</v>
      </c>
      <c r="G368" s="2">
        <v>1.99</v>
      </c>
      <c r="H368" s="3">
        <f t="shared" si="5"/>
        <v>1.21</v>
      </c>
      <c r="I368" s="2"/>
      <c r="J368" s="6"/>
      <c r="K368" s="9"/>
    </row>
    <row r="369" spans="1:11" x14ac:dyDescent="0.2">
      <c r="A369" s="23">
        <v>8798523912322</v>
      </c>
      <c r="B369" s="19" t="s">
        <v>548</v>
      </c>
      <c r="C369" s="20" t="s">
        <v>164</v>
      </c>
      <c r="D369" s="21" t="s">
        <v>301</v>
      </c>
      <c r="E369" s="20" t="s">
        <v>165</v>
      </c>
      <c r="F369" s="20" t="s">
        <v>439</v>
      </c>
      <c r="G369" s="2">
        <v>3.49</v>
      </c>
      <c r="H369" s="3">
        <f t="shared" si="5"/>
        <v>1.21</v>
      </c>
      <c r="I369" s="2"/>
      <c r="J369" s="6"/>
      <c r="K369" s="9"/>
    </row>
    <row r="370" spans="1:11" x14ac:dyDescent="0.2">
      <c r="A370" s="23">
        <v>8798864104630</v>
      </c>
      <c r="B370" s="19" t="s">
        <v>547</v>
      </c>
      <c r="C370" s="20" t="s">
        <v>261</v>
      </c>
      <c r="D370" s="20" t="s">
        <v>234</v>
      </c>
      <c r="E370" s="20" t="s">
        <v>263</v>
      </c>
      <c r="F370" s="20" t="s">
        <v>290</v>
      </c>
      <c r="G370" s="2">
        <v>1.4</v>
      </c>
      <c r="H370" s="3">
        <f t="shared" si="5"/>
        <v>1.06</v>
      </c>
      <c r="I370" s="2"/>
      <c r="J370" s="6"/>
      <c r="K370" s="9"/>
    </row>
    <row r="371" spans="1:11" x14ac:dyDescent="0.2">
      <c r="A371" s="23">
        <v>8798921105648</v>
      </c>
      <c r="B371" s="19" t="s">
        <v>547</v>
      </c>
      <c r="C371" s="20" t="s">
        <v>45</v>
      </c>
      <c r="D371" s="20" t="s">
        <v>53</v>
      </c>
      <c r="E371" s="20" t="s">
        <v>415</v>
      </c>
      <c r="F371" s="20" t="s">
        <v>439</v>
      </c>
      <c r="G371" s="2">
        <v>2.59</v>
      </c>
      <c r="H371" s="3">
        <f t="shared" si="5"/>
        <v>1.06</v>
      </c>
      <c r="I371" s="2"/>
      <c r="J371" s="6"/>
      <c r="K371" s="9"/>
    </row>
    <row r="372" spans="1:11" x14ac:dyDescent="0.2">
      <c r="A372" s="23">
        <v>8798967976421</v>
      </c>
      <c r="B372" s="19" t="s">
        <v>547</v>
      </c>
      <c r="C372" s="21" t="s">
        <v>282</v>
      </c>
      <c r="D372" s="21" t="s">
        <v>283</v>
      </c>
      <c r="E372" s="21"/>
      <c r="F372" s="21" t="s">
        <v>284</v>
      </c>
      <c r="G372" s="2">
        <v>2.4900000000000002</v>
      </c>
      <c r="H372" s="3">
        <f t="shared" si="5"/>
        <v>1.06</v>
      </c>
      <c r="I372" s="2"/>
      <c r="J372" s="6"/>
      <c r="K372" s="9"/>
    </row>
    <row r="373" spans="1:11" x14ac:dyDescent="0.2">
      <c r="A373" s="23">
        <v>8798984397137</v>
      </c>
      <c r="B373" s="19" t="s">
        <v>547</v>
      </c>
      <c r="C373" s="20" t="s">
        <v>490</v>
      </c>
      <c r="D373" s="20" t="s">
        <v>495</v>
      </c>
      <c r="E373" s="20" t="s">
        <v>496</v>
      </c>
      <c r="F373" s="20" t="s">
        <v>439</v>
      </c>
      <c r="G373" s="2">
        <v>0.45</v>
      </c>
      <c r="H373" s="3">
        <f t="shared" si="5"/>
        <v>1.06</v>
      </c>
      <c r="I373" s="2"/>
      <c r="J373" s="6"/>
      <c r="K373" s="9"/>
    </row>
    <row r="374" spans="1:11" x14ac:dyDescent="0.2">
      <c r="A374" s="23">
        <v>8799714285124</v>
      </c>
      <c r="B374" s="19" t="s">
        <v>547</v>
      </c>
      <c r="C374" s="20" t="s">
        <v>518</v>
      </c>
      <c r="D374" s="20" t="s">
        <v>541</v>
      </c>
      <c r="E374" s="20"/>
      <c r="F374" s="20" t="s">
        <v>439</v>
      </c>
      <c r="G374" s="2">
        <v>0.69</v>
      </c>
      <c r="H374" s="3">
        <f t="shared" si="5"/>
        <v>1.06</v>
      </c>
      <c r="I374" s="2"/>
      <c r="J374" s="6"/>
      <c r="K374" s="9"/>
    </row>
    <row r="375" spans="1:11" x14ac:dyDescent="0.2">
      <c r="A375" s="23">
        <v>8799779223422</v>
      </c>
      <c r="B375" s="19" t="s">
        <v>547</v>
      </c>
      <c r="C375" s="20" t="s">
        <v>78</v>
      </c>
      <c r="D375" s="20" t="s">
        <v>79</v>
      </c>
      <c r="E375" s="20" t="s">
        <v>83</v>
      </c>
      <c r="F375" s="20" t="s">
        <v>290</v>
      </c>
      <c r="G375" s="2">
        <v>1.59</v>
      </c>
      <c r="H375" s="3">
        <f t="shared" si="5"/>
        <v>1.06</v>
      </c>
      <c r="I375" s="2"/>
      <c r="J375" s="6"/>
      <c r="K375" s="9"/>
    </row>
    <row r="376" spans="1:11" x14ac:dyDescent="0.2">
      <c r="A376" s="23">
        <v>8799785120965</v>
      </c>
      <c r="B376" s="19" t="s">
        <v>547</v>
      </c>
      <c r="C376" s="20" t="s">
        <v>518</v>
      </c>
      <c r="D376" s="20" t="s">
        <v>5</v>
      </c>
      <c r="E376" s="20" t="s">
        <v>6</v>
      </c>
      <c r="F376" s="20" t="s">
        <v>439</v>
      </c>
      <c r="G376" s="2">
        <v>0.92</v>
      </c>
      <c r="H376" s="3">
        <f t="shared" si="5"/>
        <v>1.06</v>
      </c>
      <c r="I376" s="2"/>
      <c r="J376" s="6"/>
      <c r="K376" s="9"/>
    </row>
    <row r="377" spans="1:11" x14ac:dyDescent="0.2">
      <c r="A377" s="23">
        <v>8799799745090</v>
      </c>
      <c r="B377" s="19" t="s">
        <v>547</v>
      </c>
      <c r="C377" s="21" t="s">
        <v>376</v>
      </c>
      <c r="D377" s="21" t="s">
        <v>377</v>
      </c>
      <c r="E377" s="21" t="s">
        <v>378</v>
      </c>
      <c r="F377" s="21" t="s">
        <v>290</v>
      </c>
      <c r="G377" s="2">
        <v>1.25</v>
      </c>
      <c r="H377" s="3">
        <f t="shared" si="5"/>
        <v>1.06</v>
      </c>
      <c r="I377" s="2"/>
      <c r="J377" s="6"/>
      <c r="K377" s="9"/>
    </row>
    <row r="378" spans="1:11" x14ac:dyDescent="0.2">
      <c r="A378" s="23">
        <v>8799927835572</v>
      </c>
      <c r="B378" s="19" t="s">
        <v>548</v>
      </c>
      <c r="C378" s="20" t="s">
        <v>145</v>
      </c>
      <c r="D378" s="20" t="s">
        <v>142</v>
      </c>
      <c r="E378" s="20" t="s">
        <v>149</v>
      </c>
      <c r="F378" s="20" t="s">
        <v>398</v>
      </c>
      <c r="G378" s="4">
        <v>5.23</v>
      </c>
      <c r="H378" s="3">
        <f t="shared" si="5"/>
        <v>1.21</v>
      </c>
      <c r="I378" s="2"/>
      <c r="J378" s="6"/>
      <c r="K378" s="9"/>
    </row>
    <row r="379" spans="1:11" x14ac:dyDescent="0.2">
      <c r="I379" s="12"/>
      <c r="J379" s="13"/>
      <c r="K379" s="12"/>
    </row>
  </sheetData>
  <sortState ref="A7:K378">
    <sortCondition ref="A8"/>
  </sortState>
  <mergeCells count="1">
    <mergeCell ref="E1:K1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Assorti 1</vt:lpstr>
      <vt:lpstr>Assorti 2</vt:lpstr>
      <vt:lpstr>Assorti 3</vt:lpstr>
    </vt:vector>
  </TitlesOfParts>
  <Company>HIT Communication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HIT = Excel Formules en Functies</dc:title>
  <dc:creator>HIT = IT</dc:creator>
  <cp:keywords>HIT = Excel Formules en Functies</cp:keywords>
  <cp:lastModifiedBy>HIT = IT</cp:lastModifiedBy>
  <cp:lastPrinted>2012-07-11T12:32:39Z</cp:lastPrinted>
  <dcterms:created xsi:type="dcterms:W3CDTF">2012-07-11T12:02:39Z</dcterms:created>
  <dcterms:modified xsi:type="dcterms:W3CDTF">2016-05-04T06:12:03Z</dcterms:modified>
</cp:coreProperties>
</file>